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paulagarcia/Downloads/"/>
    </mc:Choice>
  </mc:AlternateContent>
  <xr:revisionPtr revIDLastSave="0" documentId="13_ncr:1_{EDD92007-9684-FE43-9433-A23B5A4CC253}" xr6:coauthVersionLast="47" xr6:coauthVersionMax="47" xr10:uidLastSave="{00000000-0000-0000-0000-000000000000}"/>
  <bookViews>
    <workbookView xWindow="0" yWindow="660" windowWidth="29400" windowHeight="16720" xr2:uid="{6A013F85-DC43-FB4F-95F6-2CC567C91932}"/>
  </bookViews>
  <sheets>
    <sheet name="Instructions" sheetId="16" r:id="rId1"/>
    <sheet name="HR Excel Formulas" sheetId="22" r:id="rId2"/>
  </sheets>
  <externalReferences>
    <externalReference r:id="rId3"/>
  </externalReferences>
  <definedNames>
    <definedName name="Milestone_Marker">[1]Purple!$C$6</definedName>
    <definedName name="Project_Start">[1]Purple!$C$5</definedName>
    <definedName name="Scrolling_Increment">[1]Purple!$U$5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5" i="22" l="1"/>
  <c r="J16" i="22"/>
  <c r="J17" i="22"/>
  <c r="J18" i="22"/>
  <c r="J19" i="22"/>
  <c r="J20" i="22"/>
  <c r="J14" i="22"/>
  <c r="H15" i="22"/>
  <c r="H16" i="22"/>
  <c r="H17" i="22"/>
  <c r="H18" i="22"/>
  <c r="H19" i="22"/>
  <c r="H20" i="22"/>
  <c r="H14" i="22"/>
  <c r="I20" i="22"/>
  <c r="G20" i="22"/>
  <c r="F20" i="22"/>
  <c r="E20" i="22"/>
  <c r="D20" i="22"/>
  <c r="C20" i="22"/>
  <c r="I19" i="22"/>
  <c r="G19" i="22"/>
  <c r="F19" i="22"/>
  <c r="E19" i="22"/>
  <c r="D19" i="22"/>
  <c r="C19" i="22"/>
  <c r="I18" i="22"/>
  <c r="G18" i="22"/>
  <c r="F18" i="22"/>
  <c r="E18" i="22"/>
  <c r="D18" i="22"/>
  <c r="C18" i="22"/>
  <c r="I17" i="22"/>
  <c r="G17" i="22"/>
  <c r="F17" i="22"/>
  <c r="E17" i="22"/>
  <c r="D17" i="22"/>
  <c r="C17" i="22"/>
  <c r="I16" i="22"/>
  <c r="G16" i="22"/>
  <c r="F16" i="22"/>
  <c r="E16" i="22"/>
  <c r="D16" i="22"/>
  <c r="C16" i="22"/>
  <c r="I15" i="22"/>
  <c r="G15" i="22"/>
  <c r="F15" i="22"/>
  <c r="E15" i="22"/>
  <c r="D15" i="22"/>
  <c r="C15" i="22"/>
  <c r="I14" i="22"/>
  <c r="G14" i="22"/>
  <c r="F14" i="22"/>
  <c r="E14" i="22"/>
  <c r="D14" i="22"/>
  <c r="C14" i="22"/>
</calcChain>
</file>

<file path=xl/sharedStrings.xml><?xml version="1.0" encoding="utf-8"?>
<sst xmlns="http://schemas.openxmlformats.org/spreadsheetml/2006/main" count="78" uniqueCount="74">
  <si>
    <t xml:space="preserve">HR Excel Formulas </t>
  </si>
  <si>
    <t>Employee ID</t>
  </si>
  <si>
    <t>Department</t>
  </si>
  <si>
    <t>Salary</t>
  </si>
  <si>
    <t>Bonus</t>
  </si>
  <si>
    <t>Tenure (Years)</t>
  </si>
  <si>
    <t>Training &lt;180d</t>
  </si>
  <si>
    <t>HR-101</t>
  </si>
  <si>
    <t>HR-102</t>
  </si>
  <si>
    <t>HR-103</t>
  </si>
  <si>
    <t>IT-201</t>
  </si>
  <si>
    <t>IT-202</t>
  </si>
  <si>
    <t>FIN-301</t>
  </si>
  <si>
    <t>FIN-302</t>
  </si>
  <si>
    <t>Alice</t>
  </si>
  <si>
    <t>Smith</t>
  </si>
  <si>
    <t>Bob</t>
  </si>
  <si>
    <t>Jones</t>
  </si>
  <si>
    <t>Charlie</t>
  </si>
  <si>
    <t>Taylor</t>
  </si>
  <si>
    <t>Dana</t>
  </si>
  <si>
    <t>Brown</t>
  </si>
  <si>
    <t>Eli</t>
  </si>
  <si>
    <t>Miller</t>
  </si>
  <si>
    <t>Fiona</t>
  </si>
  <si>
    <t>Davis</t>
  </si>
  <si>
    <t>George</t>
  </si>
  <si>
    <t>Wilson</t>
  </si>
  <si>
    <t>HR</t>
  </si>
  <si>
    <t>IT</t>
  </si>
  <si>
    <t>Finance</t>
  </si>
  <si>
    <t>Last name</t>
  </si>
  <si>
    <t>First name</t>
  </si>
  <si>
    <t>Start date</t>
  </si>
  <si>
    <t>Last training date</t>
  </si>
  <si>
    <t>Performance score</t>
  </si>
  <si>
    <t>Training hours</t>
  </si>
  <si>
    <t>Full name</t>
  </si>
  <si>
    <t>Bonus/Salary ratio</t>
  </si>
  <si>
    <t>Dept code</t>
  </si>
  <si>
    <t>Formatted start date</t>
  </si>
  <si>
    <t>Salary rank</t>
  </si>
  <si>
    <t>High performer</t>
  </si>
  <si>
    <t>2015-05-10</t>
  </si>
  <si>
    <t>2024-10-01</t>
  </si>
  <si>
    <t>2024-11-15</t>
  </si>
  <si>
    <t>2024-12-01</t>
  </si>
  <si>
    <t>2024-09-25</t>
  </si>
  <si>
    <t>2025-01-10</t>
  </si>
  <si>
    <t>2024-08-30</t>
  </si>
  <si>
    <t>2023-02-01</t>
  </si>
  <si>
    <t>2025-03-01</t>
  </si>
  <si>
    <t>Useful HR Excel Formulas</t>
  </si>
  <si>
    <r>
      <t xml:space="preserve">📌 </t>
    </r>
    <r>
      <rPr>
        <b/>
        <sz val="12"/>
        <color rgb="FF251853"/>
        <rFont val="Arial"/>
        <family val="2"/>
      </rPr>
      <t>Use this for:</t>
    </r>
    <r>
      <rPr>
        <sz val="12"/>
        <color rgb="FF251853"/>
        <rFont val="Arial"/>
        <family val="2"/>
      </rPr>
      <t xml:space="preserve"> Clean name display in reports or dashboards.</t>
    </r>
  </si>
  <si>
    <r>
      <t>📌</t>
    </r>
    <r>
      <rPr>
        <b/>
        <sz val="12"/>
        <color rgb="FF251853"/>
        <rFont val="Arial"/>
        <family val="2"/>
      </rPr>
      <t xml:space="preserve"> Use this for:</t>
    </r>
    <r>
      <rPr>
        <sz val="12"/>
        <color rgb="FF251853"/>
        <rFont val="Arial"/>
        <family val="2"/>
      </rPr>
      <t xml:space="preserve"> Tenure analysis, eligibility tracking, or benefits planning.</t>
    </r>
  </si>
  <si>
    <r>
      <rPr>
        <b/>
        <sz val="12"/>
        <color rgb="FF251853"/>
        <rFont val="Arial"/>
        <family val="2"/>
      </rPr>
      <t>What the formula does:</t>
    </r>
    <r>
      <rPr>
        <sz val="12"/>
        <color rgb="FF251853"/>
        <rFont val="Arial"/>
        <family val="2"/>
      </rPr>
      <t xml:space="preserve">
Combines the first name (in column B) and last name (in column C) into a single full name, separated by a space.</t>
    </r>
  </si>
  <si>
    <r>
      <rPr>
        <b/>
        <sz val="12"/>
        <color rgb="FF251853"/>
        <rFont val="Arial"/>
        <family val="2"/>
      </rPr>
      <t>What the formula does:</t>
    </r>
    <r>
      <rPr>
        <sz val="12"/>
        <color rgb="FF251853"/>
        <rFont val="Arial"/>
        <family val="2"/>
      </rPr>
      <t xml:space="preserve">
Calculates the number of full years an employee has been with the company, based on the start date in column G and today’s date.</t>
    </r>
  </si>
  <si>
    <r>
      <rPr>
        <b/>
        <sz val="12"/>
        <color rgb="FF251853"/>
        <rFont val="Arial"/>
        <family val="2"/>
      </rPr>
      <t>What the formula does:</t>
    </r>
    <r>
      <rPr>
        <sz val="12"/>
        <color rgb="FF251853"/>
        <rFont val="Arial"/>
        <family val="2"/>
      </rPr>
      <t xml:space="preserve">
Divides the bonus (column J) by the salary (column F) to show the proportion of bonus relative to base pay. Returns 0 instead of an error if salary is missing or zero.</t>
    </r>
  </si>
  <si>
    <r>
      <t>📌</t>
    </r>
    <r>
      <rPr>
        <b/>
        <sz val="12"/>
        <color rgb="FF251853"/>
        <rFont val="Arial"/>
        <family val="2"/>
      </rPr>
      <t xml:space="preserve"> Use this for:</t>
    </r>
    <r>
      <rPr>
        <sz val="12"/>
        <color rgb="FF251853"/>
        <rFont val="Arial"/>
        <family val="2"/>
      </rPr>
      <t xml:space="preserve"> Comparing incentive levels or identifying outliers.</t>
    </r>
  </si>
  <si>
    <r>
      <rPr>
        <b/>
        <sz val="12"/>
        <color rgb="FF251853"/>
        <rFont val="Arial"/>
        <family val="2"/>
      </rPr>
      <t>What the formula does:</t>
    </r>
    <r>
      <rPr>
        <sz val="12"/>
        <color rgb="FF251853"/>
        <rFont val="Arial"/>
        <family val="2"/>
      </rPr>
      <t xml:space="preserve">
Checks if the last training date (column H) occurred within the past 180 days. If so, returns “Yes”, otherwise “No”.</t>
    </r>
  </si>
  <si>
    <r>
      <t>📌</t>
    </r>
    <r>
      <rPr>
        <b/>
        <sz val="12"/>
        <color rgb="FF251853"/>
        <rFont val="Arial"/>
        <family val="2"/>
      </rPr>
      <t xml:space="preserve"> Use this for:</t>
    </r>
    <r>
      <rPr>
        <sz val="12"/>
        <color rgb="FF251853"/>
        <rFont val="Arial"/>
        <family val="2"/>
      </rPr>
      <t xml:space="preserve"> Compliance checks or identifying overdue training.</t>
    </r>
  </si>
  <si>
    <r>
      <rPr>
        <b/>
        <sz val="12"/>
        <color rgb="FF251853"/>
        <rFont val="Arial"/>
        <family val="2"/>
      </rPr>
      <t>What the formula does:</t>
    </r>
    <r>
      <rPr>
        <sz val="12"/>
        <color rgb="FF251853"/>
        <rFont val="Arial"/>
        <family val="2"/>
      </rPr>
      <t xml:space="preserve">
Extracts the department code from the employee ID in column A (e.g., returns “HR” from “HR-102”) by locating the dash and pulling the characters before it.</t>
    </r>
  </si>
  <si>
    <r>
      <t>📌</t>
    </r>
    <r>
      <rPr>
        <b/>
        <sz val="12"/>
        <color rgb="FF251853"/>
        <rFont val="Arial"/>
        <family val="2"/>
      </rPr>
      <t xml:space="preserve"> Use this for:</t>
    </r>
    <r>
      <rPr>
        <sz val="12"/>
        <color rgb="FF251853"/>
        <rFont val="Arial"/>
        <family val="2"/>
      </rPr>
      <t xml:space="preserve"> Quickly sorting or filtering by department if it’s embedded in IDs.</t>
    </r>
  </si>
  <si>
    <r>
      <rPr>
        <b/>
        <sz val="12"/>
        <color rgb="FF251853"/>
        <rFont val="Arial"/>
        <family val="2"/>
      </rPr>
      <t>What the formula does:</t>
    </r>
    <r>
      <rPr>
        <sz val="12"/>
        <color rgb="FF251853"/>
        <rFont val="Arial"/>
        <family val="2"/>
      </rPr>
      <t xml:space="preserve">
Formats the start date in column G to a more readable "Mar 2025" format, useful for visualizations or reports.</t>
    </r>
  </si>
  <si>
    <r>
      <t>📌</t>
    </r>
    <r>
      <rPr>
        <b/>
        <sz val="12"/>
        <color rgb="FF251853"/>
        <rFont val="Arial"/>
        <family val="2"/>
      </rPr>
      <t xml:space="preserve"> Use this for:</t>
    </r>
    <r>
      <rPr>
        <sz val="12"/>
        <color rgb="FF251853"/>
        <rFont val="Arial"/>
        <family val="2"/>
      </rPr>
      <t xml:space="preserve"> Trend analysis or clean date grouping.</t>
    </r>
  </si>
  <si>
    <r>
      <rPr>
        <b/>
        <sz val="12"/>
        <color rgb="FF251853"/>
        <rFont val="Arial"/>
        <family val="2"/>
      </rPr>
      <t>What the formula does:</t>
    </r>
    <r>
      <rPr>
        <sz val="12"/>
        <color rgb="FF251853"/>
        <rFont val="Arial"/>
        <family val="2"/>
      </rPr>
      <t xml:space="preserve">
Ranks the salary in F2 against all salaries in the range F2:F100. The highest salary gets rank 1.</t>
    </r>
  </si>
  <si>
    <r>
      <t>📌</t>
    </r>
    <r>
      <rPr>
        <b/>
        <sz val="12"/>
        <color rgb="FF251853"/>
        <rFont val="Arial"/>
        <family val="2"/>
      </rPr>
      <t xml:space="preserve"> Use this for:</t>
    </r>
    <r>
      <rPr>
        <sz val="12"/>
        <color rgb="FF251853"/>
        <rFont val="Arial"/>
        <family val="2"/>
      </rPr>
      <t xml:space="preserve"> Spotting top and low earners or building compensation bands.</t>
    </r>
  </si>
  <si>
    <r>
      <rPr>
        <b/>
        <sz val="12"/>
        <color rgb="FF251853"/>
        <rFont val="Arial"/>
        <family val="2"/>
      </rPr>
      <t>What the formula does:</t>
    </r>
    <r>
      <rPr>
        <sz val="12"/>
        <color rgb="FF251853"/>
        <rFont val="Arial"/>
        <family val="2"/>
      </rPr>
      <t xml:space="preserve">
Marks employees as “Yes” if their performance score (column I) is above 85, otherwise “No”.</t>
    </r>
  </si>
  <si>
    <r>
      <t>📌</t>
    </r>
    <r>
      <rPr>
        <b/>
        <sz val="12"/>
        <color rgb="FF251853"/>
        <rFont val="Arial"/>
        <family val="2"/>
      </rPr>
      <t xml:space="preserve"> Use this for:</t>
    </r>
    <r>
      <rPr>
        <sz val="12"/>
        <color rgb="FF251853"/>
        <rFont val="Arial"/>
        <family val="2"/>
      </rPr>
      <t xml:space="preserve"> Identifying talent for promotion, recognition, or retention efforts.</t>
    </r>
  </si>
  <si>
    <t>Sample Employee Data Set</t>
  </si>
  <si>
    <t>How To Use This Template</t>
  </si>
  <si>
    <r>
      <t xml:space="preserve">1. Start in the HR Excel Formulas sheet. Use the </t>
    </r>
    <r>
      <rPr>
        <b/>
        <sz val="11"/>
        <color rgb="FF301F6B"/>
        <rFont val="Arial"/>
        <family val="2"/>
      </rPr>
      <t>Sample Employee Data Set</t>
    </r>
    <r>
      <rPr>
        <sz val="11"/>
        <color rgb="FF301F6B"/>
        <rFont val="Arial"/>
        <family val="2"/>
      </rPr>
      <t xml:space="preserve"> to practice your Excel skills or replace the data with your employee information (Employee ID, first name, last name, department, salary, start date, last training date, performance score, bonus, training hours, etc.).
2. Use the formulas in the </t>
    </r>
    <r>
      <rPr>
        <b/>
        <sz val="11"/>
        <color rgb="FF301F6B"/>
        <rFont val="Arial"/>
        <family val="2"/>
      </rPr>
      <t>Useful HR Excel Formulas</t>
    </r>
    <r>
      <rPr>
        <sz val="11"/>
        <color rgb="FF301F6B"/>
        <rFont val="Arial"/>
        <family val="2"/>
      </rPr>
      <t xml:space="preserve"> section to calculate additional fields based on the data set.
3. Add each formula to the first employee row in the relevant calculation column, then copy or drag it down to apply it to the rest of the column.
4. Review the output fields and use the results to spot patterns quickly (for example, employees with recent training, high performers, or how bonuses compare to salary).
Note that some results update automatically over time because they use today’s date (for example, tenure in years and training completed within the last 180 days).
If you add more employees, check any formulas that compare values across the full list (for example, ranking formulas) to make sure they include the new rows correctly.										
																	</t>
    </r>
  </si>
  <si>
    <t>2015-05-11</t>
  </si>
  <si>
    <t>2015-05-13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</si>
</sst>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x16r2:formatCode16="[$-en-NL,1]dd/mm/yyyy;@"/>
    <numFmt numFmtId="165" formatCode="yyyy\-mm\-dd;@"/>
  </numFmts>
  <fonts count="20" x14ac:knownFonts="1">
    <font>
      <sz val="12"/>
      <color theme="1"/>
      <name val="Calibri"/>
      <family val="2"/>
      <scheme val="minor"/>
    </font>
    <font>
      <sz val="10"/>
      <color rgb="FF000000"/>
      <name val="Calibri"/>
      <family val="2"/>
      <scheme val="minor"/>
    </font>
    <font>
      <b/>
      <sz val="16"/>
      <color rgb="FF30206B"/>
      <name val="Arial"/>
      <family val="2"/>
    </font>
    <font>
      <sz val="12"/>
      <color rgb="FF30206B"/>
      <name val="Arial"/>
      <family val="2"/>
    </font>
    <font>
      <sz val="12"/>
      <color rgb="FF251853"/>
      <name val="Arial"/>
      <family val="2"/>
    </font>
    <font>
      <sz val="12"/>
      <color theme="1"/>
      <name val="Arial"/>
      <family val="2"/>
    </font>
    <font>
      <sz val="12"/>
      <color rgb="FF000000"/>
      <name val="Arial"/>
      <family val="2"/>
    </font>
    <font>
      <sz val="11.5"/>
      <color theme="1"/>
      <name val="Arial"/>
      <family val="2"/>
    </font>
    <font>
      <b/>
      <sz val="11.5"/>
      <color rgb="FF30206B"/>
      <name val="Arial"/>
      <family val="2"/>
    </font>
    <font>
      <sz val="11"/>
      <color rgb="FF251853"/>
      <name val="Arial"/>
      <family val="2"/>
    </font>
    <font>
      <b/>
      <sz val="16"/>
      <color theme="0"/>
      <name val="Arial"/>
      <family val="2"/>
    </font>
    <font>
      <b/>
      <sz val="11.5"/>
      <color theme="0"/>
      <name val="Arial"/>
      <family val="2"/>
    </font>
    <font>
      <b/>
      <sz val="12"/>
      <color rgb="FF251853"/>
      <name val="Arial"/>
      <family val="2"/>
    </font>
    <font>
      <b/>
      <sz val="16"/>
      <color rgb="FF301F6B"/>
      <name val="Arial"/>
      <family val="2"/>
    </font>
    <font>
      <b/>
      <sz val="16"/>
      <color theme="1"/>
      <name val="Arial"/>
      <family val="2"/>
    </font>
    <font>
      <b/>
      <sz val="30"/>
      <color rgb="FF251853"/>
      <name val="Arial"/>
      <family val="2"/>
    </font>
    <font>
      <sz val="11"/>
      <color rgb="FF301F6B"/>
      <name val="Arial"/>
      <family val="2"/>
    </font>
    <font>
      <b/>
      <sz val="11"/>
      <color rgb="FF301F6B"/>
      <name val="Arial"/>
      <family val="2"/>
    </font>
    <font>
      <b/>
      <sz val="21"/>
      <color rgb="FF301F6B"/>
      <name val="Arial"/>
      <family val="2"/>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EF4FF"/>
        <bgColor rgb="FF6E35FF"/>
      </patternFill>
    </fill>
    <fill>
      <patternFill patternType="solid">
        <fgColor rgb="FF251853"/>
        <bgColor rgb="FFFFFFFF"/>
      </patternFill>
    </fill>
    <fill>
      <patternFill patternType="solid">
        <fgColor rgb="FF251853"/>
        <bgColor rgb="FF6E35FF"/>
      </patternFill>
    </fill>
    <fill>
      <patternFill patternType="solid">
        <fgColor rgb="FFCEF4FF"/>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rgb="FF1DBAF2"/>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style="medium">
        <color theme="1"/>
      </left>
      <right style="medium">
        <color theme="1"/>
      </right>
      <top style="thin">
        <color indexed="64"/>
      </top>
      <bottom style="medium">
        <color theme="1"/>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theme="1"/>
      </left>
      <right style="medium">
        <color theme="1"/>
      </right>
      <top style="medium">
        <color theme="1"/>
      </top>
      <bottom/>
      <diagonal/>
    </border>
    <border>
      <left style="thin">
        <color indexed="64"/>
      </left>
      <right/>
      <top/>
      <bottom style="thin">
        <color indexed="64"/>
      </bottom>
      <diagonal/>
    </border>
    <border>
      <left style="medium">
        <color theme="1"/>
      </left>
      <right style="medium">
        <color theme="1"/>
      </right>
      <top/>
      <bottom style="thin">
        <color indexed="64"/>
      </bottom>
      <diagonal/>
    </border>
    <border>
      <left style="thin">
        <color theme="1"/>
      </left>
      <right style="thin">
        <color theme="1"/>
      </right>
      <top style="medium">
        <color indexed="64"/>
      </top>
      <bottom style="thin">
        <color theme="1"/>
      </bottom>
      <diagonal/>
    </border>
    <border>
      <left style="thin">
        <color theme="1"/>
      </left>
      <right style="thin">
        <color theme="1"/>
      </right>
      <top style="thin">
        <color theme="1"/>
      </top>
      <bottom style="medium">
        <color indexed="64"/>
      </bottom>
      <diagonal/>
    </border>
  </borders>
  <cellStyleXfs count="2">
    <xf numFmtId="0" fontId="0" fillId="0" borderId="0"/>
    <xf numFmtId="0" fontId="1" fillId="0" borderId="0"/>
  </cellStyleXfs>
  <cellXfs count="82">
    <xf numFmtId="0" fontId="0" fillId="0" borderId="0" xfId="0"/>
    <xf numFmtId="0" fontId="1" fillId="2" borderId="0" xfId="1" applyFill="1"/>
    <xf numFmtId="0" fontId="4" fillId="0" borderId="0" xfId="1" applyFont="1" applyAlignment="1">
      <alignment horizontal="center"/>
    </xf>
    <xf numFmtId="0" fontId="4" fillId="0" borderId="0" xfId="1" applyFont="1" applyAlignment="1">
      <alignment horizontal="center" vertical="center"/>
    </xf>
    <xf numFmtId="0" fontId="5" fillId="0" borderId="0" xfId="0" applyFont="1"/>
    <xf numFmtId="0" fontId="6" fillId="0" borderId="0" xfId="0" applyFont="1"/>
    <xf numFmtId="0" fontId="4" fillId="2" borderId="0" xfId="1" applyFont="1" applyFill="1" applyAlignment="1">
      <alignment horizontal="center"/>
    </xf>
    <xf numFmtId="0" fontId="3" fillId="0" borderId="0" xfId="0" applyFont="1" applyAlignment="1">
      <alignment horizontal="center" vertical="center" wrapText="1"/>
    </xf>
    <xf numFmtId="0" fontId="3" fillId="0" borderId="0" xfId="0" applyFont="1"/>
    <xf numFmtId="0" fontId="7" fillId="0" borderId="0" xfId="0" applyFont="1"/>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6" fillId="0" borderId="0" xfId="0" applyFont="1" applyAlignment="1">
      <alignment vertic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2" fontId="9"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0" fontId="9" fillId="0" borderId="18" xfId="0" applyFont="1" applyBorder="1" applyAlignment="1">
      <alignment horizontal="center" vertical="center"/>
    </xf>
    <xf numFmtId="2" fontId="9" fillId="0" borderId="12" xfId="0" applyNumberFormat="1" applyFont="1" applyBorder="1" applyAlignment="1">
      <alignment horizontal="center" vertical="center"/>
    </xf>
    <xf numFmtId="1" fontId="9" fillId="0" borderId="19" xfId="0" applyNumberFormat="1" applyFont="1" applyBorder="1" applyAlignment="1">
      <alignment horizontal="center" vertical="center"/>
    </xf>
    <xf numFmtId="1" fontId="9" fillId="0" borderId="20" xfId="0" applyNumberFormat="1" applyFont="1" applyBorder="1" applyAlignment="1">
      <alignment horizontal="center" vertical="center"/>
    </xf>
    <xf numFmtId="2" fontId="9" fillId="0" borderId="4" xfId="0" applyNumberFormat="1" applyFont="1" applyBorder="1" applyAlignment="1">
      <alignment horizontal="center" vertical="center"/>
    </xf>
    <xf numFmtId="1" fontId="9" fillId="0" borderId="4" xfId="0" applyNumberFormat="1" applyFont="1" applyBorder="1" applyAlignment="1">
      <alignment horizontal="center" vertical="center"/>
    </xf>
    <xf numFmtId="1" fontId="9" fillId="0" borderId="21" xfId="0" applyNumberFormat="1" applyFont="1" applyBorder="1" applyAlignment="1">
      <alignment horizontal="center" vertical="center"/>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21" xfId="0" applyFont="1" applyBorder="1" applyAlignment="1">
      <alignment vertical="top" wrapText="1"/>
    </xf>
    <xf numFmtId="14" fontId="9" fillId="0" borderId="12" xfId="0" applyNumberFormat="1" applyFont="1" applyBorder="1" applyAlignment="1">
      <alignment horizontal="center" vertical="center"/>
    </xf>
    <xf numFmtId="14" fontId="9" fillId="0" borderId="1" xfId="0" applyNumberFormat="1" applyFont="1" applyBorder="1" applyAlignment="1">
      <alignment horizontal="center" vertical="center"/>
    </xf>
    <xf numFmtId="14" fontId="9" fillId="0" borderId="4" xfId="0" applyNumberFormat="1" applyFont="1" applyBorder="1" applyAlignment="1">
      <alignment horizontal="center" vertical="center"/>
    </xf>
    <xf numFmtId="1" fontId="9" fillId="0" borderId="6" xfId="0" applyNumberFormat="1" applyFont="1" applyBorder="1" applyAlignment="1">
      <alignment horizontal="center" vertical="center"/>
    </xf>
    <xf numFmtId="1" fontId="9" fillId="0" borderId="9" xfId="0" applyNumberFormat="1" applyFont="1" applyBorder="1" applyAlignment="1">
      <alignment horizontal="center" vertical="center"/>
    </xf>
    <xf numFmtId="0" fontId="16" fillId="2" borderId="0" xfId="1" applyFont="1" applyFill="1" applyAlignment="1">
      <alignment vertical="top" wrapText="1"/>
    </xf>
    <xf numFmtId="0" fontId="16" fillId="2" borderId="0" xfId="1" applyFont="1" applyFill="1" applyAlignment="1">
      <alignment horizontal="center" vertical="top" wrapText="1"/>
    </xf>
    <xf numFmtId="164" fontId="9" fillId="0" borderId="6" xfId="0" applyNumberFormat="1" applyFont="1" applyBorder="1" applyAlignment="1">
      <alignment horizontal="center" vertical="center"/>
    </xf>
    <xf numFmtId="2" fontId="9" fillId="0" borderId="23" xfId="0" applyNumberFormat="1" applyFont="1" applyBorder="1" applyAlignment="1">
      <alignment horizontal="center" vertical="center"/>
    </xf>
    <xf numFmtId="2" fontId="9" fillId="0" borderId="24" xfId="0" applyNumberFormat="1" applyFont="1" applyBorder="1" applyAlignment="1">
      <alignment horizontal="center" vertical="center"/>
    </xf>
    <xf numFmtId="2" fontId="9" fillId="0" borderId="25"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9" fillId="0" borderId="27" xfId="0" applyNumberFormat="1" applyFont="1" applyBorder="1" applyAlignment="1">
      <alignment horizontal="center" vertical="center"/>
    </xf>
    <xf numFmtId="1" fontId="9" fillId="0" borderId="28" xfId="0" applyNumberFormat="1" applyFont="1" applyBorder="1" applyAlignment="1">
      <alignment horizontal="center" vertical="center"/>
    </xf>
    <xf numFmtId="14" fontId="9" fillId="0" borderId="29" xfId="0" applyNumberFormat="1" applyFont="1" applyBorder="1" applyAlignment="1">
      <alignment horizontal="center" vertical="center"/>
    </xf>
    <xf numFmtId="0" fontId="8" fillId="3" borderId="30" xfId="0" applyFont="1" applyFill="1" applyBorder="1" applyAlignment="1">
      <alignment horizontal="center" vertical="center" wrapText="1"/>
    </xf>
    <xf numFmtId="0" fontId="4" fillId="0" borderId="25" xfId="0" applyFont="1" applyBorder="1" applyAlignment="1">
      <alignment vertical="top" wrapText="1"/>
    </xf>
    <xf numFmtId="0" fontId="4" fillId="0" borderId="28" xfId="0" applyFont="1" applyBorder="1" applyAlignment="1">
      <alignment vertical="top" wrapText="1"/>
    </xf>
    <xf numFmtId="0" fontId="4" fillId="0" borderId="32" xfId="0" applyFont="1" applyBorder="1" applyAlignment="1">
      <alignment vertical="top" wrapText="1"/>
    </xf>
    <xf numFmtId="165" fontId="9" fillId="0" borderId="6" xfId="0" applyNumberFormat="1" applyFont="1" applyBorder="1" applyAlignment="1">
      <alignment horizontal="center" vertical="center"/>
    </xf>
    <xf numFmtId="165" fontId="9" fillId="0" borderId="4" xfId="0" applyNumberFormat="1" applyFont="1" applyBorder="1" applyAlignment="1">
      <alignment horizontal="center" vertical="center"/>
    </xf>
    <xf numFmtId="1" fontId="9" fillId="0" borderId="12" xfId="0" applyNumberFormat="1" applyFont="1" applyBorder="1" applyAlignment="1">
      <alignment horizontal="center" vertical="center"/>
    </xf>
    <xf numFmtId="0" fontId="9" fillId="0" borderId="26" xfId="0" applyFont="1" applyBorder="1" applyAlignment="1">
      <alignment horizontal="center" vertical="center"/>
    </xf>
    <xf numFmtId="0" fontId="9" fillId="0" borderId="19" xfId="0" applyFont="1" applyBorder="1" applyAlignment="1">
      <alignment horizontal="center" vertical="center"/>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4" fillId="0" borderId="33" xfId="0" applyFont="1" applyBorder="1" applyAlignment="1">
      <alignment vertical="top" wrapText="1"/>
    </xf>
    <xf numFmtId="0" fontId="8" fillId="3" borderId="35" xfId="0" applyFont="1" applyFill="1" applyBorder="1" applyAlignment="1">
      <alignment horizontal="center" vertical="center"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36" xfId="0" applyFont="1" applyBorder="1" applyAlignment="1">
      <alignment vertical="top" wrapText="1"/>
    </xf>
    <xf numFmtId="0" fontId="4" fillId="0" borderId="37" xfId="0" applyFont="1" applyBorder="1" applyAlignment="1">
      <alignment vertical="top" wrapText="1"/>
    </xf>
    <xf numFmtId="0" fontId="4" fillId="0" borderId="10" xfId="0" applyFont="1" applyBorder="1" applyAlignment="1">
      <alignment vertical="top" wrapText="1"/>
    </xf>
    <xf numFmtId="14" fontId="9" fillId="0" borderId="38" xfId="0" applyNumberFormat="1" applyFont="1" applyBorder="1" applyAlignment="1">
      <alignment horizontal="center" vertical="center"/>
    </xf>
    <xf numFmtId="14" fontId="9" fillId="0" borderId="39" xfId="0" applyNumberFormat="1" applyFont="1" applyBorder="1" applyAlignment="1">
      <alignment horizontal="center" vertical="center"/>
    </xf>
    <xf numFmtId="0" fontId="16" fillId="2" borderId="0" xfId="1" applyFont="1" applyFill="1" applyAlignment="1">
      <alignment horizontal="left" vertical="top" wrapText="1"/>
    </xf>
    <xf numFmtId="0" fontId="18" fillId="0" borderId="0" xfId="1" applyFont="1" applyAlignment="1">
      <alignment horizontal="center" vertical="center"/>
    </xf>
    <xf numFmtId="0" fontId="18" fillId="0" borderId="22" xfId="1" applyFont="1" applyBorder="1" applyAlignment="1">
      <alignment horizontal="center" vertical="center"/>
    </xf>
    <xf numFmtId="0" fontId="13" fillId="6" borderId="8" xfId="0" applyFont="1" applyFill="1" applyBorder="1" applyAlignment="1">
      <alignment horizontal="center" vertical="center"/>
    </xf>
    <xf numFmtId="0" fontId="14" fillId="6" borderId="13" xfId="0" applyFont="1" applyFill="1" applyBorder="1" applyAlignment="1">
      <alignment horizontal="center" vertical="center"/>
    </xf>
    <xf numFmtId="0" fontId="14" fillId="6" borderId="31" xfId="0" applyFont="1" applyFill="1" applyBorder="1" applyAlignment="1">
      <alignment horizontal="center" vertical="center"/>
    </xf>
    <xf numFmtId="0" fontId="14" fillId="6" borderId="14" xfId="0" applyFont="1" applyFill="1" applyBorder="1" applyAlignment="1">
      <alignment horizontal="center" vertical="center"/>
    </xf>
    <xf numFmtId="0" fontId="15" fillId="0" borderId="0" xfId="0" applyFont="1" applyAlignment="1">
      <alignment horizontal="left" vertical="center"/>
    </xf>
    <xf numFmtId="0" fontId="4" fillId="0" borderId="0" xfId="0" applyFont="1" applyAlignment="1">
      <alignment horizontal="center" vertical="center"/>
    </xf>
    <xf numFmtId="0" fontId="10" fillId="4" borderId="8"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4" borderId="14" xfId="1" applyFont="1" applyFill="1" applyBorder="1" applyAlignment="1">
      <alignment horizontal="center" vertical="center" wrapText="1"/>
    </xf>
  </cellXfs>
  <cellStyles count="2">
    <cellStyle name="Normal" xfId="0" builtinId="0"/>
    <cellStyle name="Normal 2" xfId="1" xr:uid="{BE6537E3-A7EF-E64A-BD94-D3CD18DC056A}"/>
  </cellStyles>
  <dxfs count="19">
    <dxf>
      <fill>
        <patternFill>
          <bgColor rgb="FFDFDEFF"/>
        </patternFill>
      </fill>
    </dxf>
    <dxf>
      <fill>
        <patternFill>
          <bgColor rgb="FFC5EDEC"/>
        </patternFill>
      </fill>
    </dxf>
    <dxf>
      <fill>
        <patternFill>
          <bgColor rgb="FFFFEBED"/>
        </patternFill>
      </fill>
    </dxf>
    <dxf>
      <fill>
        <patternFill>
          <bgColor rgb="FFFFE9BF"/>
        </patternFill>
      </fill>
    </dxf>
    <dxf>
      <fill>
        <patternFill>
          <bgColor rgb="FFC6EDEB"/>
        </patternFill>
      </fill>
    </dxf>
    <dxf>
      <fill>
        <patternFill>
          <bgColor rgb="FFFFD1D5"/>
        </patternFill>
      </fill>
    </dxf>
    <dxf>
      <fill>
        <patternFill>
          <bgColor theme="5" tint="0.39994506668294322"/>
        </patternFill>
      </fill>
    </dxf>
    <dxf>
      <fill>
        <patternFill>
          <bgColor rgb="FFFFE9BF"/>
        </patternFill>
      </fill>
    </dxf>
    <dxf>
      <fill>
        <patternFill>
          <bgColor theme="2" tint="-0.2499465926084170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32246D"/>
      </font>
      <fill>
        <patternFill>
          <bgColor rgb="FFF38D86"/>
        </patternFill>
      </fill>
    </dxf>
    <dxf>
      <font>
        <color rgb="FF32246D"/>
      </font>
      <fill>
        <patternFill>
          <bgColor rgb="FFC3EBCA"/>
        </patternFill>
      </fill>
    </dxf>
    <dxf>
      <font>
        <color rgb="FF32246D"/>
      </font>
      <fill>
        <patternFill>
          <bgColor rgb="FFFFEB9C"/>
        </patternFill>
      </fill>
    </dxf>
    <dxf>
      <fill>
        <patternFill>
          <bgColor rgb="FFFFEBED"/>
        </patternFill>
      </fill>
    </dxf>
    <dxf>
      <fill>
        <patternFill>
          <bgColor rgb="FFC5EDEC"/>
        </patternFill>
      </fill>
    </dxf>
    <dxf>
      <fill>
        <patternFill>
          <bgColor rgb="FFDFDEFF"/>
        </patternFill>
      </fill>
    </dxf>
    <dxf>
      <fill>
        <patternFill>
          <bgColor theme="6" tint="0.39994506668294322"/>
        </patternFill>
      </fill>
    </dxf>
  </dxfs>
  <tableStyles count="0" defaultTableStyle="TableStyleMedium2" defaultPivotStyle="PivotStyleLight16"/>
  <colors>
    <mruColors>
      <color rgb="FFFFD1D5"/>
      <color rgb="FFC6EDEB"/>
      <color rgb="FF301F6B"/>
      <color rgb="FFE0E0FF"/>
      <color rgb="FF1DBAF2"/>
      <color rgb="FF251853"/>
      <color rgb="FFCE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aihr.com/platform/?utm_source=resource&amp;utm_medium=resource&amp;utm_campaign=templates&amp;utm_content=templates"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11</xdr:col>
      <xdr:colOff>379759</xdr:colOff>
      <xdr:row>28</xdr:row>
      <xdr:rowOff>12700</xdr:rowOff>
    </xdr:to>
    <xdr:pic>
      <xdr:nvPicPr>
        <xdr:cNvPr id="5" name="Picture 4">
          <a:hlinkClick xmlns:r="http://schemas.openxmlformats.org/officeDocument/2006/relationships" r:id="rId1"/>
          <a:extLst>
            <a:ext uri="{FF2B5EF4-FFF2-40B4-BE49-F238E27FC236}">
              <a16:creationId xmlns:a16="http://schemas.microsoft.com/office/drawing/2014/main" id="{4F2D8CBB-8115-5B8C-31EB-186BF3405258}"/>
            </a:ext>
          </a:extLst>
        </xdr:cNvPr>
        <xdr:cNvPicPr>
          <a:picLocks noChangeAspect="1"/>
        </xdr:cNvPicPr>
      </xdr:nvPicPr>
      <xdr:blipFill>
        <a:blip xmlns:r="http://schemas.openxmlformats.org/officeDocument/2006/relationships" r:embed="rId2"/>
        <a:stretch>
          <a:fillRect/>
        </a:stretch>
      </xdr:blipFill>
      <xdr:spPr>
        <a:xfrm>
          <a:off x="0" y="317501"/>
          <a:ext cx="9460259" cy="51815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369088</xdr:colOff>
      <xdr:row>0</xdr:row>
      <xdr:rowOff>287278</xdr:rowOff>
    </xdr:from>
    <xdr:ext cx="1600200" cy="457200"/>
    <xdr:pic>
      <xdr:nvPicPr>
        <xdr:cNvPr id="2" name="image1.png" title="Image">
          <a:extLst>
            <a:ext uri="{FF2B5EF4-FFF2-40B4-BE49-F238E27FC236}">
              <a16:creationId xmlns:a16="http://schemas.microsoft.com/office/drawing/2014/main" id="{DA3FD084-0880-E84F-85DB-F09200495B0D}"/>
            </a:ext>
          </a:extLst>
        </xdr:cNvPr>
        <xdr:cNvPicPr preferRelativeResize="0"/>
      </xdr:nvPicPr>
      <xdr:blipFill>
        <a:blip xmlns:r="http://schemas.openxmlformats.org/officeDocument/2006/relationships" r:embed="rId1" cstate="print"/>
        <a:stretch>
          <a:fillRect/>
        </a:stretch>
      </xdr:blipFill>
      <xdr:spPr>
        <a:xfrm>
          <a:off x="18307838" y="287278"/>
          <a:ext cx="1600200" cy="4572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paulagarcia/Downloads/Date%20tracking%20Gantt%20chart.xlsx" TargetMode="External"/><Relationship Id="rId1" Type="http://schemas.openxmlformats.org/officeDocument/2006/relationships/externalLinkPath" Target="Date%20tracking%20Gantt%20ch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out"/>
      <sheetName val="Green"/>
      <sheetName val="Blue"/>
      <sheetName val="Purple"/>
      <sheetName val="Gantt Chart Task List"/>
    </sheetNames>
    <sheetDataSet>
      <sheetData sheetId="0" refreshError="1"/>
      <sheetData sheetId="1" refreshError="1"/>
      <sheetData sheetId="2" refreshError="1"/>
      <sheetData sheetId="3" refreshError="1">
        <row r="5">
          <cell r="C5">
            <v>45187</v>
          </cell>
          <cell r="U5">
            <v>13</v>
          </cell>
        </row>
        <row r="6">
          <cell r="C6">
            <v>1</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D218D-896E-7B43-8815-42EA848AF44A}">
  <sheetPr>
    <tabColor rgb="FFCEF4FF"/>
  </sheetPr>
  <dimension ref="M1:V100"/>
  <sheetViews>
    <sheetView tabSelected="1" zoomScaleNormal="100" workbookViewId="0">
      <selection activeCell="P52" sqref="P52"/>
    </sheetView>
  </sheetViews>
  <sheetFormatPr baseColWidth="10" defaultRowHeight="14" x14ac:dyDescent="0.2"/>
  <cols>
    <col min="1" max="11" width="10.83203125" style="1"/>
    <col min="12" max="12" width="11.83203125" style="1" customWidth="1"/>
    <col min="13" max="13" width="10.83203125" style="1" customWidth="1"/>
    <col min="14" max="20" width="10.83203125" style="1"/>
    <col min="21" max="21" width="14.83203125" style="1" customWidth="1"/>
    <col min="22" max="16384" width="10.83203125" style="1"/>
  </cols>
  <sheetData>
    <row r="1" spans="13:22" ht="25" customHeight="1" x14ac:dyDescent="0.2"/>
    <row r="2" spans="13:22" ht="14" customHeight="1" x14ac:dyDescent="0.2"/>
    <row r="3" spans="13:22" ht="24" customHeight="1" x14ac:dyDescent="0.2">
      <c r="V3" s="40"/>
    </row>
    <row r="4" spans="13:22" ht="14" customHeight="1" x14ac:dyDescent="0.2">
      <c r="V4" s="40"/>
    </row>
    <row r="5" spans="13:22" ht="14" customHeight="1" x14ac:dyDescent="0.2">
      <c r="M5" s="71" t="s">
        <v>70</v>
      </c>
      <c r="N5" s="71"/>
      <c r="O5" s="71"/>
      <c r="P5" s="71"/>
      <c r="Q5" s="71"/>
      <c r="R5" s="71"/>
      <c r="S5" s="71"/>
      <c r="T5" s="71"/>
      <c r="U5" s="71"/>
      <c r="V5" s="40"/>
    </row>
    <row r="6" spans="13:22" ht="22" customHeight="1" x14ac:dyDescent="0.2">
      <c r="M6" s="72"/>
      <c r="N6" s="72"/>
      <c r="O6" s="72"/>
      <c r="P6" s="72"/>
      <c r="Q6" s="72"/>
      <c r="R6" s="72"/>
      <c r="S6" s="72"/>
      <c r="T6" s="72"/>
      <c r="U6" s="72"/>
      <c r="V6" s="40"/>
    </row>
    <row r="7" spans="13:22" ht="17" customHeight="1" x14ac:dyDescent="0.2">
      <c r="V7" s="40"/>
    </row>
    <row r="8" spans="13:22" ht="14" customHeight="1" x14ac:dyDescent="0.2">
      <c r="M8" s="70" t="s">
        <v>71</v>
      </c>
      <c r="N8" s="70"/>
      <c r="O8" s="70"/>
      <c r="P8" s="70"/>
      <c r="Q8" s="70"/>
      <c r="R8" s="70"/>
      <c r="S8" s="70"/>
      <c r="T8" s="70"/>
      <c r="U8" s="70"/>
      <c r="V8" s="40"/>
    </row>
    <row r="9" spans="13:22" ht="14" customHeight="1" x14ac:dyDescent="0.2">
      <c r="M9" s="70"/>
      <c r="N9" s="70"/>
      <c r="O9" s="70"/>
      <c r="P9" s="70"/>
      <c r="Q9" s="70"/>
      <c r="R9" s="70"/>
      <c r="S9" s="70"/>
      <c r="T9" s="70"/>
      <c r="U9" s="70"/>
      <c r="V9" s="40"/>
    </row>
    <row r="10" spans="13:22" ht="14" customHeight="1" x14ac:dyDescent="0.2">
      <c r="M10" s="70"/>
      <c r="N10" s="70"/>
      <c r="O10" s="70"/>
      <c r="P10" s="70"/>
      <c r="Q10" s="70"/>
      <c r="R10" s="70"/>
      <c r="S10" s="70"/>
      <c r="T10" s="70"/>
      <c r="U10" s="70"/>
      <c r="V10" s="40"/>
    </row>
    <row r="11" spans="13:22" ht="20" customHeight="1" x14ac:dyDescent="0.2">
      <c r="M11" s="70"/>
      <c r="N11" s="70"/>
      <c r="O11" s="70"/>
      <c r="P11" s="70"/>
      <c r="Q11" s="70"/>
      <c r="R11" s="70"/>
      <c r="S11" s="70"/>
      <c r="T11" s="70"/>
      <c r="U11" s="70"/>
      <c r="V11" s="40"/>
    </row>
    <row r="12" spans="13:22" ht="16" customHeight="1" x14ac:dyDescent="0.2">
      <c r="M12" s="70"/>
      <c r="N12" s="70"/>
      <c r="O12" s="70"/>
      <c r="P12" s="70"/>
      <c r="Q12" s="70"/>
      <c r="R12" s="70"/>
      <c r="S12" s="70"/>
      <c r="T12" s="70"/>
      <c r="U12" s="70"/>
      <c r="V12" s="40"/>
    </row>
    <row r="13" spans="13:22" ht="14" customHeight="1" x14ac:dyDescent="0.2">
      <c r="M13" s="70"/>
      <c r="N13" s="70"/>
      <c r="O13" s="70"/>
      <c r="P13" s="70"/>
      <c r="Q13" s="70"/>
      <c r="R13" s="70"/>
      <c r="S13" s="70"/>
      <c r="T13" s="70"/>
      <c r="U13" s="70"/>
      <c r="V13" s="40"/>
    </row>
    <row r="14" spans="13:22" ht="14" customHeight="1" x14ac:dyDescent="0.2">
      <c r="M14" s="70"/>
      <c r="N14" s="70"/>
      <c r="O14" s="70"/>
      <c r="P14" s="70"/>
      <c r="Q14" s="70"/>
      <c r="R14" s="70"/>
      <c r="S14" s="70"/>
      <c r="T14" s="70"/>
      <c r="U14" s="70"/>
      <c r="V14" s="40"/>
    </row>
    <row r="15" spans="13:22" ht="14" customHeight="1" x14ac:dyDescent="0.2">
      <c r="M15" s="70"/>
      <c r="N15" s="70"/>
      <c r="O15" s="70"/>
      <c r="P15" s="70"/>
      <c r="Q15" s="70"/>
      <c r="R15" s="70"/>
      <c r="S15" s="70"/>
      <c r="T15" s="70"/>
      <c r="U15" s="70"/>
      <c r="V15" s="40"/>
    </row>
    <row r="16" spans="13:22" ht="14" customHeight="1" x14ac:dyDescent="0.2">
      <c r="M16" s="70"/>
      <c r="N16" s="70"/>
      <c r="O16" s="70"/>
      <c r="P16" s="70"/>
      <c r="Q16" s="70"/>
      <c r="R16" s="70"/>
      <c r="S16" s="70"/>
      <c r="T16" s="70"/>
      <c r="U16" s="70"/>
      <c r="V16" s="40"/>
    </row>
    <row r="17" spans="13:22" ht="14" customHeight="1" x14ac:dyDescent="0.2">
      <c r="M17" s="70"/>
      <c r="N17" s="70"/>
      <c r="O17" s="70"/>
      <c r="P17" s="70"/>
      <c r="Q17" s="70"/>
      <c r="R17" s="70"/>
      <c r="S17" s="70"/>
      <c r="T17" s="70"/>
      <c r="U17" s="70"/>
      <c r="V17" s="40"/>
    </row>
    <row r="18" spans="13:22" ht="14" customHeight="1" x14ac:dyDescent="0.2">
      <c r="M18" s="70"/>
      <c r="N18" s="70"/>
      <c r="O18" s="70"/>
      <c r="P18" s="70"/>
      <c r="Q18" s="70"/>
      <c r="R18" s="70"/>
      <c r="S18" s="70"/>
      <c r="T18" s="70"/>
      <c r="U18" s="70"/>
      <c r="V18" s="40"/>
    </row>
    <row r="19" spans="13:22" ht="14" customHeight="1" x14ac:dyDescent="0.2">
      <c r="M19" s="70"/>
      <c r="N19" s="70"/>
      <c r="O19" s="70"/>
      <c r="P19" s="70"/>
      <c r="Q19" s="70"/>
      <c r="R19" s="70"/>
      <c r="S19" s="70"/>
      <c r="T19" s="70"/>
      <c r="U19" s="70"/>
      <c r="V19" s="40"/>
    </row>
    <row r="20" spans="13:22" ht="14" customHeight="1" x14ac:dyDescent="0.2">
      <c r="M20" s="70"/>
      <c r="N20" s="70"/>
      <c r="O20" s="70"/>
      <c r="P20" s="70"/>
      <c r="Q20" s="70"/>
      <c r="R20" s="70"/>
      <c r="S20" s="70"/>
      <c r="T20" s="70"/>
      <c r="U20" s="70"/>
      <c r="V20" s="40"/>
    </row>
    <row r="21" spans="13:22" ht="14" customHeight="1" x14ac:dyDescent="0.2">
      <c r="M21" s="70"/>
      <c r="N21" s="70"/>
      <c r="O21" s="70"/>
      <c r="P21" s="70"/>
      <c r="Q21" s="70"/>
      <c r="R21" s="70"/>
      <c r="S21" s="70"/>
      <c r="T21" s="70"/>
      <c r="U21" s="70"/>
      <c r="V21" s="40"/>
    </row>
    <row r="22" spans="13:22" ht="14" customHeight="1" x14ac:dyDescent="0.2">
      <c r="M22" s="70"/>
      <c r="N22" s="70"/>
      <c r="O22" s="70"/>
      <c r="P22" s="70"/>
      <c r="Q22" s="70"/>
      <c r="R22" s="70"/>
      <c r="S22" s="70"/>
      <c r="T22" s="70"/>
      <c r="U22" s="70"/>
      <c r="V22" s="40"/>
    </row>
    <row r="23" spans="13:22" ht="14" customHeight="1" x14ac:dyDescent="0.2">
      <c r="M23" s="70"/>
      <c r="N23" s="70"/>
      <c r="O23" s="70"/>
      <c r="P23" s="70"/>
      <c r="Q23" s="70"/>
      <c r="R23" s="70"/>
      <c r="S23" s="70"/>
      <c r="T23" s="70"/>
      <c r="U23" s="70"/>
      <c r="V23" s="40"/>
    </row>
    <row r="24" spans="13:22" ht="14" customHeight="1" x14ac:dyDescent="0.2">
      <c r="M24" s="70"/>
      <c r="N24" s="70"/>
      <c r="O24" s="70"/>
      <c r="P24" s="70"/>
      <c r="Q24" s="70"/>
      <c r="R24" s="70"/>
      <c r="S24" s="70"/>
      <c r="T24" s="70"/>
      <c r="U24" s="70"/>
      <c r="V24" s="40"/>
    </row>
    <row r="25" spans="13:22" ht="14" customHeight="1" x14ac:dyDescent="0.2">
      <c r="M25" s="70"/>
      <c r="N25" s="70"/>
      <c r="O25" s="70"/>
      <c r="P25" s="70"/>
      <c r="Q25" s="70"/>
      <c r="R25" s="70"/>
      <c r="S25" s="70"/>
      <c r="T25" s="70"/>
      <c r="U25" s="70"/>
      <c r="V25" s="40"/>
    </row>
    <row r="26" spans="13:22" ht="14" customHeight="1" x14ac:dyDescent="0.2">
      <c r="M26" s="70"/>
      <c r="N26" s="70"/>
      <c r="O26" s="70"/>
      <c r="P26" s="70"/>
      <c r="Q26" s="70"/>
      <c r="R26" s="70"/>
      <c r="S26" s="70"/>
      <c r="T26" s="70"/>
      <c r="U26" s="70"/>
      <c r="V26" s="40"/>
    </row>
    <row r="27" spans="13:22" ht="14" customHeight="1" x14ac:dyDescent="0.2">
      <c r="M27" s="70"/>
      <c r="N27" s="70"/>
      <c r="O27" s="70"/>
      <c r="P27" s="70"/>
      <c r="Q27" s="70"/>
      <c r="R27" s="70"/>
      <c r="S27" s="70"/>
      <c r="T27" s="70"/>
      <c r="U27" s="70"/>
      <c r="V27" s="40"/>
    </row>
    <row r="28" spans="13:22" ht="14" customHeight="1" x14ac:dyDescent="0.2">
      <c r="M28" s="70"/>
      <c r="N28" s="70"/>
      <c r="O28" s="70"/>
      <c r="P28" s="70"/>
      <c r="Q28" s="70"/>
      <c r="R28" s="70"/>
      <c r="S28" s="70"/>
      <c r="T28" s="70"/>
      <c r="U28" s="70"/>
      <c r="V28" s="40"/>
    </row>
    <row r="29" spans="13:22" ht="14" customHeight="1" x14ac:dyDescent="0.2">
      <c r="M29" s="41"/>
      <c r="N29" s="41"/>
      <c r="O29" s="41"/>
      <c r="P29" s="41"/>
      <c r="Q29" s="41"/>
      <c r="R29" s="41"/>
      <c r="S29" s="41"/>
      <c r="T29" s="41"/>
      <c r="U29" s="41"/>
      <c r="V29" s="41"/>
    </row>
    <row r="30" spans="13:22" ht="16" customHeight="1" x14ac:dyDescent="0.2"/>
    <row r="31" spans="13:22" ht="14" customHeight="1" x14ac:dyDescent="0.2"/>
    <row r="32" spans="13:22" ht="14" customHeight="1" x14ac:dyDescent="0.2"/>
    <row r="33" ht="14" customHeight="1" x14ac:dyDescent="0.2"/>
    <row r="34" ht="14" customHeight="1" x14ac:dyDescent="0.2"/>
    <row r="35" ht="14" customHeight="1" x14ac:dyDescent="0.2"/>
    <row r="36" ht="14" customHeight="1" x14ac:dyDescent="0.2"/>
    <row r="37" ht="14" customHeight="1" x14ac:dyDescent="0.2"/>
    <row r="38" ht="14" customHeight="1" x14ac:dyDescent="0.2"/>
    <row r="39" ht="14" customHeight="1" x14ac:dyDescent="0.2"/>
    <row r="40" ht="14" customHeight="1" x14ac:dyDescent="0.2"/>
    <row r="41" ht="14" customHeight="1" x14ac:dyDescent="0.2"/>
    <row r="42" ht="14" customHeight="1" x14ac:dyDescent="0.2"/>
    <row r="43" ht="14" customHeight="1" x14ac:dyDescent="0.2"/>
    <row r="44" ht="15" customHeight="1" x14ac:dyDescent="0.2"/>
    <row r="61" ht="14" customHeight="1" x14ac:dyDescent="0.2"/>
    <row r="62" ht="14" customHeight="1" x14ac:dyDescent="0.2"/>
    <row r="63" ht="14" customHeight="1" x14ac:dyDescent="0.2"/>
    <row r="64" ht="14" customHeight="1" x14ac:dyDescent="0.2"/>
    <row r="66" ht="14" customHeight="1" x14ac:dyDescent="0.2"/>
    <row r="67" ht="14" customHeight="1" x14ac:dyDescent="0.2"/>
    <row r="68" ht="14" customHeight="1" x14ac:dyDescent="0.2"/>
    <row r="69" ht="14" customHeight="1" x14ac:dyDescent="0.2"/>
    <row r="70" ht="14" customHeight="1" x14ac:dyDescent="0.2"/>
    <row r="71" ht="14" customHeight="1" x14ac:dyDescent="0.2"/>
    <row r="72" ht="14" customHeight="1" x14ac:dyDescent="0.2"/>
    <row r="73" ht="14" customHeight="1" x14ac:dyDescent="0.2"/>
    <row r="74" ht="14" customHeight="1" x14ac:dyDescent="0.2"/>
    <row r="75" ht="14" customHeight="1" x14ac:dyDescent="0.2"/>
    <row r="76" ht="14" customHeight="1" x14ac:dyDescent="0.2"/>
    <row r="77" ht="14" customHeight="1" x14ac:dyDescent="0.2"/>
    <row r="78" ht="14" customHeight="1" x14ac:dyDescent="0.2"/>
    <row r="79" ht="14" customHeight="1" x14ac:dyDescent="0.2"/>
    <row r="80" ht="14" customHeight="1" x14ac:dyDescent="0.2"/>
    <row r="81" ht="14" customHeight="1" x14ac:dyDescent="0.2"/>
    <row r="82" ht="14" customHeight="1" x14ac:dyDescent="0.2"/>
    <row r="83" ht="14" customHeight="1" x14ac:dyDescent="0.2"/>
    <row r="84" ht="14" customHeight="1" x14ac:dyDescent="0.2"/>
    <row r="85" ht="14" customHeight="1" x14ac:dyDescent="0.2"/>
    <row r="86" ht="14" customHeight="1" x14ac:dyDescent="0.2"/>
    <row r="87" ht="14" customHeight="1" x14ac:dyDescent="0.2"/>
    <row r="88" ht="14" customHeight="1" x14ac:dyDescent="0.2"/>
    <row r="89" ht="14" customHeight="1" x14ac:dyDescent="0.2"/>
    <row r="90" ht="14" customHeight="1" x14ac:dyDescent="0.2"/>
    <row r="91" ht="14" customHeight="1" x14ac:dyDescent="0.2"/>
    <row r="92" ht="14" customHeight="1" x14ac:dyDescent="0.2"/>
    <row r="93" ht="14" customHeight="1" x14ac:dyDescent="0.2"/>
    <row r="94" ht="14" customHeight="1" x14ac:dyDescent="0.2"/>
    <row r="95" ht="14" customHeight="1" x14ac:dyDescent="0.2"/>
    <row r="96" ht="14" customHeight="1" x14ac:dyDescent="0.2"/>
    <row r="97" ht="14" customHeight="1" x14ac:dyDescent="0.2"/>
    <row r="98" ht="14" customHeight="1" x14ac:dyDescent="0.2"/>
    <row r="99" ht="14" customHeight="1" x14ac:dyDescent="0.2"/>
    <row r="100" ht="15" customHeight="1" x14ac:dyDescent="0.2"/>
  </sheetData>
  <mergeCells count="2">
    <mergeCell ref="M8:U28"/>
    <mergeCell ref="M5:U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CF80-9178-DE4C-A2A6-9068BB990A5E}">
  <sheetPr>
    <outlinePr summaryBelow="0" summaryRight="0"/>
  </sheetPr>
  <dimension ref="B1:T963"/>
  <sheetViews>
    <sheetView showGridLines="0" zoomScale="75" zoomScaleNormal="75" zoomScaleSheetLayoutView="100" workbookViewId="0">
      <selection activeCell="Q7" sqref="Q7"/>
    </sheetView>
  </sheetViews>
  <sheetFormatPr baseColWidth="10" defaultColWidth="12.6640625" defaultRowHeight="15" customHeight="1" x14ac:dyDescent="0.2"/>
  <cols>
    <col min="1" max="1" width="4" style="2" customWidth="1"/>
    <col min="2" max="11" width="25.83203125" style="2" customWidth="1"/>
    <col min="12" max="20" width="20.83203125" style="2" customWidth="1"/>
    <col min="21" max="22" width="24" style="2" customWidth="1"/>
    <col min="23" max="16384" width="12.6640625" style="2"/>
  </cols>
  <sheetData>
    <row r="1" spans="2:20" s="3" customFormat="1" ht="76" customHeight="1" thickBot="1" x14ac:dyDescent="0.25">
      <c r="B1" s="77" t="s">
        <v>0</v>
      </c>
      <c r="C1" s="77"/>
      <c r="D1" s="77"/>
      <c r="E1" s="77"/>
      <c r="F1" s="77"/>
      <c r="G1" s="77"/>
      <c r="H1" s="78"/>
      <c r="I1" s="78"/>
      <c r="J1" s="78"/>
    </row>
    <row r="2" spans="2:20" s="4" customFormat="1" ht="50" customHeight="1" thickBot="1" x14ac:dyDescent="0.25">
      <c r="B2" s="79" t="s">
        <v>69</v>
      </c>
      <c r="C2" s="80"/>
      <c r="D2" s="80"/>
      <c r="E2" s="80"/>
      <c r="F2" s="80"/>
      <c r="G2" s="80"/>
      <c r="H2" s="80"/>
      <c r="I2" s="80"/>
      <c r="J2" s="80"/>
      <c r="K2" s="81"/>
    </row>
    <row r="3" spans="2:20" s="9" customFormat="1" ht="50" customHeight="1" thickBot="1" x14ac:dyDescent="0.25">
      <c r="B3" s="17" t="s">
        <v>1</v>
      </c>
      <c r="C3" s="17" t="s">
        <v>32</v>
      </c>
      <c r="D3" s="17" t="s">
        <v>31</v>
      </c>
      <c r="E3" s="17" t="s">
        <v>2</v>
      </c>
      <c r="F3" s="17" t="s">
        <v>3</v>
      </c>
      <c r="G3" s="17" t="s">
        <v>33</v>
      </c>
      <c r="H3" s="18" t="s">
        <v>34</v>
      </c>
      <c r="I3" s="17" t="s">
        <v>35</v>
      </c>
      <c r="J3" s="17" t="s">
        <v>4</v>
      </c>
      <c r="K3" s="17" t="s">
        <v>36</v>
      </c>
    </row>
    <row r="4" spans="2:20" s="4" customFormat="1" ht="50" customHeight="1" x14ac:dyDescent="0.2">
      <c r="B4" s="25" t="s">
        <v>7</v>
      </c>
      <c r="C4" s="16" t="s">
        <v>14</v>
      </c>
      <c r="D4" s="16" t="s">
        <v>15</v>
      </c>
      <c r="E4" s="16" t="s">
        <v>28</v>
      </c>
      <c r="F4" s="56">
        <v>72000</v>
      </c>
      <c r="G4" s="35" t="s">
        <v>43</v>
      </c>
      <c r="H4" s="35" t="s">
        <v>44</v>
      </c>
      <c r="I4" s="57">
        <v>92</v>
      </c>
      <c r="J4" s="56">
        <v>5000</v>
      </c>
      <c r="K4" s="58">
        <v>3</v>
      </c>
    </row>
    <row r="5" spans="2:20" s="5" customFormat="1" ht="50" customHeight="1" x14ac:dyDescent="0.2">
      <c r="B5" s="11" t="s">
        <v>8</v>
      </c>
      <c r="C5" s="10" t="s">
        <v>16</v>
      </c>
      <c r="D5" s="10" t="s">
        <v>17</v>
      </c>
      <c r="E5" s="10" t="s">
        <v>28</v>
      </c>
      <c r="F5" s="24">
        <v>50000</v>
      </c>
      <c r="G5" s="42" t="s">
        <v>72</v>
      </c>
      <c r="H5" s="36" t="s">
        <v>45</v>
      </c>
      <c r="I5" s="14">
        <v>78</v>
      </c>
      <c r="J5" s="38">
        <v>3000</v>
      </c>
      <c r="K5" s="59">
        <v>2</v>
      </c>
      <c r="T5" s="4"/>
    </row>
    <row r="6" spans="2:20" s="5" customFormat="1" ht="50" customHeight="1" x14ac:dyDescent="0.2">
      <c r="B6" s="11" t="s">
        <v>9</v>
      </c>
      <c r="C6" s="10" t="s">
        <v>18</v>
      </c>
      <c r="D6" s="10" t="s">
        <v>19</v>
      </c>
      <c r="E6" s="10" t="s">
        <v>28</v>
      </c>
      <c r="F6" s="24">
        <v>48000</v>
      </c>
      <c r="G6" s="54">
        <v>41462</v>
      </c>
      <c r="H6" s="36" t="s">
        <v>46</v>
      </c>
      <c r="I6" s="14">
        <v>84</v>
      </c>
      <c r="J6" s="38">
        <v>3200</v>
      </c>
      <c r="K6" s="59">
        <v>4</v>
      </c>
    </row>
    <row r="7" spans="2:20" s="5" customFormat="1" ht="50" customHeight="1" x14ac:dyDescent="0.2">
      <c r="B7" s="11" t="s">
        <v>10</v>
      </c>
      <c r="C7" s="10" t="s">
        <v>20</v>
      </c>
      <c r="D7" s="10" t="s">
        <v>21</v>
      </c>
      <c r="E7" s="10" t="s">
        <v>29</v>
      </c>
      <c r="F7" s="24">
        <v>76000</v>
      </c>
      <c r="G7" s="54" t="s">
        <v>73</v>
      </c>
      <c r="H7" s="36" t="s">
        <v>47</v>
      </c>
      <c r="I7" s="14">
        <v>95</v>
      </c>
      <c r="J7" s="38">
        <v>5400</v>
      </c>
      <c r="K7" s="59">
        <v>5</v>
      </c>
    </row>
    <row r="8" spans="2:20" s="5" customFormat="1" ht="50" customHeight="1" x14ac:dyDescent="0.2">
      <c r="B8" s="11" t="s">
        <v>11</v>
      </c>
      <c r="C8" s="10" t="s">
        <v>22</v>
      </c>
      <c r="D8" s="10" t="s">
        <v>23</v>
      </c>
      <c r="E8" s="10" t="s">
        <v>29</v>
      </c>
      <c r="F8" s="24">
        <v>52000</v>
      </c>
      <c r="G8" s="54">
        <v>41773</v>
      </c>
      <c r="H8" s="36" t="s">
        <v>48</v>
      </c>
      <c r="I8" s="14">
        <v>75</v>
      </c>
      <c r="J8" s="38">
        <v>3100</v>
      </c>
      <c r="K8" s="59">
        <v>2</v>
      </c>
    </row>
    <row r="9" spans="2:20" s="5" customFormat="1" ht="50" customHeight="1" x14ac:dyDescent="0.2">
      <c r="B9" s="11" t="s">
        <v>12</v>
      </c>
      <c r="C9" s="10" t="s">
        <v>24</v>
      </c>
      <c r="D9" s="10" t="s">
        <v>25</v>
      </c>
      <c r="E9" s="10" t="s">
        <v>30</v>
      </c>
      <c r="F9" s="24">
        <v>80000</v>
      </c>
      <c r="G9" s="54">
        <v>42505</v>
      </c>
      <c r="H9" s="36" t="s">
        <v>49</v>
      </c>
      <c r="I9" s="14">
        <v>88</v>
      </c>
      <c r="J9" s="38">
        <v>6000</v>
      </c>
      <c r="K9" s="59">
        <v>6</v>
      </c>
    </row>
    <row r="10" spans="2:20" s="5" customFormat="1" ht="50" customHeight="1" thickBot="1" x14ac:dyDescent="0.25">
      <c r="B10" s="12" t="s">
        <v>13</v>
      </c>
      <c r="C10" s="13" t="s">
        <v>26</v>
      </c>
      <c r="D10" s="13" t="s">
        <v>27</v>
      </c>
      <c r="E10" s="13" t="s">
        <v>30</v>
      </c>
      <c r="F10" s="30">
        <v>49000</v>
      </c>
      <c r="G10" s="55" t="s">
        <v>50</v>
      </c>
      <c r="H10" s="37" t="s">
        <v>51</v>
      </c>
      <c r="I10" s="15">
        <v>80</v>
      </c>
      <c r="J10" s="39">
        <v>2900</v>
      </c>
      <c r="K10" s="60">
        <v>1</v>
      </c>
    </row>
    <row r="11" spans="2:20" s="19" customFormat="1" ht="23" customHeight="1" thickBot="1" x14ac:dyDescent="0.25">
      <c r="B11" s="7"/>
      <c r="C11" s="7"/>
      <c r="D11" s="7"/>
    </row>
    <row r="12" spans="2:20" s="5" customFormat="1" ht="50" customHeight="1" thickBot="1" x14ac:dyDescent="0.25">
      <c r="C12" s="73" t="s">
        <v>52</v>
      </c>
      <c r="D12" s="74"/>
      <c r="E12" s="74"/>
      <c r="F12" s="74"/>
      <c r="G12" s="74"/>
      <c r="H12" s="75"/>
      <c r="I12" s="74"/>
      <c r="J12" s="76"/>
    </row>
    <row r="13" spans="2:20" s="5" customFormat="1" ht="50" customHeight="1" thickBot="1" x14ac:dyDescent="0.25">
      <c r="C13" s="20" t="s">
        <v>37</v>
      </c>
      <c r="D13" s="20" t="s">
        <v>5</v>
      </c>
      <c r="E13" s="21" t="s">
        <v>38</v>
      </c>
      <c r="F13" s="22" t="s">
        <v>6</v>
      </c>
      <c r="G13" s="50" t="s">
        <v>39</v>
      </c>
      <c r="H13" s="62" t="s">
        <v>40</v>
      </c>
      <c r="I13" s="22" t="s">
        <v>41</v>
      </c>
      <c r="J13" s="21" t="s">
        <v>42</v>
      </c>
      <c r="L13" s="4"/>
      <c r="M13" s="4"/>
      <c r="N13" s="4"/>
    </row>
    <row r="14" spans="2:20" s="5" customFormat="1" ht="50" customHeight="1" x14ac:dyDescent="0.2">
      <c r="C14" s="25" t="str">
        <f t="shared" ref="C14:C20" si="0">C4 &amp; " " &amp; D4</f>
        <v>Alice Smith</v>
      </c>
      <c r="D14" s="16">
        <f t="shared" ref="D14:D20" ca="1" si="1">DATEDIF(G4, TODAY(), "y")</f>
        <v>10</v>
      </c>
      <c r="E14" s="26">
        <f t="shared" ref="E14:E20" si="2">IFERROR(J4/F4, 0)</f>
        <v>6.9444444444444448E-2</v>
      </c>
      <c r="F14" s="26" t="str">
        <f t="shared" ref="F14:F20" ca="1" si="3">IF(TODAY()-H4&lt;=180, "Yes", "No")</f>
        <v>No</v>
      </c>
      <c r="G14" s="43" t="str">
        <f t="shared" ref="G14:G20" si="4">LEFT(B4, FIND("-", B4)-1)</f>
        <v>HR</v>
      </c>
      <c r="H14" s="68" t="str">
        <f>TEXT(G4,"mmm")&amp;"-"&amp;TEXT(YEAR(G4),"0000")</f>
        <v>May-2015</v>
      </c>
      <c r="I14" s="46">
        <f>_xlfn.RANK.EQ(F4, F4:F10)</f>
        <v>3</v>
      </c>
      <c r="J14" s="27" t="str">
        <f>IF(I4&gt;85, "Yes", "No")</f>
        <v>Yes</v>
      </c>
      <c r="L14" s="4"/>
      <c r="M14" s="4"/>
      <c r="N14" s="4"/>
    </row>
    <row r="15" spans="2:20" s="4" customFormat="1" ht="50" customHeight="1" x14ac:dyDescent="0.2">
      <c r="C15" s="11" t="str">
        <f t="shared" si="0"/>
        <v>Bob Jones</v>
      </c>
      <c r="D15" s="10">
        <f t="shared" ca="1" si="1"/>
        <v>10</v>
      </c>
      <c r="E15" s="23">
        <f t="shared" si="2"/>
        <v>0.06</v>
      </c>
      <c r="F15" s="23" t="str">
        <f t="shared" ca="1" si="3"/>
        <v>No</v>
      </c>
      <c r="G15" s="44" t="str">
        <f t="shared" si="4"/>
        <v>HR</v>
      </c>
      <c r="H15" s="49" t="str">
        <f t="shared" ref="H15:H20" si="5">TEXT(G5,"mmm")&amp;"-"&amp;TEXT(YEAR(G5),"0000")</f>
        <v>May-2015</v>
      </c>
      <c r="I15" s="47">
        <f>_xlfn.RANK.EQ(F5, F4:F10)</f>
        <v>5</v>
      </c>
      <c r="J15" s="28" t="str">
        <f t="shared" ref="J15:J20" si="6">IF(I5&gt;85, "Yes", "No")</f>
        <v>No</v>
      </c>
      <c r="P15" s="5"/>
      <c r="Q15" s="5"/>
      <c r="R15" s="5"/>
    </row>
    <row r="16" spans="2:20" s="4" customFormat="1" ht="50" customHeight="1" x14ac:dyDescent="0.2">
      <c r="C16" s="11" t="str">
        <f t="shared" si="0"/>
        <v>Charlie Taylor</v>
      </c>
      <c r="D16" s="10">
        <f t="shared" ca="1" si="1"/>
        <v>12</v>
      </c>
      <c r="E16" s="23">
        <f t="shared" si="2"/>
        <v>6.6666666666666666E-2</v>
      </c>
      <c r="F16" s="23" t="str">
        <f t="shared" ca="1" si="3"/>
        <v>No</v>
      </c>
      <c r="G16" s="44" t="str">
        <f t="shared" si="4"/>
        <v>HR</v>
      </c>
      <c r="H16" s="49" t="str">
        <f t="shared" si="5"/>
        <v>Jul-2013</v>
      </c>
      <c r="I16" s="47">
        <f>_xlfn.RANK.EQ(F6, F4:F10)</f>
        <v>7</v>
      </c>
      <c r="J16" s="28" t="str">
        <f t="shared" si="6"/>
        <v>No</v>
      </c>
      <c r="P16" s="5"/>
      <c r="Q16" s="5"/>
      <c r="R16" s="5"/>
    </row>
    <row r="17" spans="2:18" s="4" customFormat="1" ht="50" customHeight="1" x14ac:dyDescent="0.2">
      <c r="C17" s="11" t="str">
        <f t="shared" si="0"/>
        <v>Dana Brown</v>
      </c>
      <c r="D17" s="10">
        <f t="shared" ca="1" si="1"/>
        <v>10</v>
      </c>
      <c r="E17" s="23">
        <f t="shared" si="2"/>
        <v>7.1052631578947367E-2</v>
      </c>
      <c r="F17" s="23" t="str">
        <f t="shared" ca="1" si="3"/>
        <v>No</v>
      </c>
      <c r="G17" s="44" t="str">
        <f t="shared" si="4"/>
        <v>IT</v>
      </c>
      <c r="H17" s="49" t="str">
        <f t="shared" si="5"/>
        <v>May-2015</v>
      </c>
      <c r="I17" s="47">
        <f>_xlfn.RANK.EQ(F7, F4:F10)</f>
        <v>2</v>
      </c>
      <c r="J17" s="28" t="str">
        <f t="shared" si="6"/>
        <v>Yes</v>
      </c>
    </row>
    <row r="18" spans="2:18" s="4" customFormat="1" ht="50" customHeight="1" x14ac:dyDescent="0.2">
      <c r="C18" s="11" t="str">
        <f t="shared" si="0"/>
        <v>Eli Miller</v>
      </c>
      <c r="D18" s="10">
        <f t="shared" ca="1" si="1"/>
        <v>11</v>
      </c>
      <c r="E18" s="23">
        <f t="shared" si="2"/>
        <v>5.9615384615384619E-2</v>
      </c>
      <c r="F18" s="23" t="str">
        <f t="shared" ca="1" si="3"/>
        <v>No</v>
      </c>
      <c r="G18" s="44" t="str">
        <f t="shared" si="4"/>
        <v>IT</v>
      </c>
      <c r="H18" s="49" t="str">
        <f t="shared" si="5"/>
        <v>May-2014</v>
      </c>
      <c r="I18" s="47">
        <f>_xlfn.RANK.EQ(F8, F4:F10)</f>
        <v>4</v>
      </c>
      <c r="J18" s="28" t="str">
        <f t="shared" si="6"/>
        <v>No</v>
      </c>
    </row>
    <row r="19" spans="2:18" s="4" customFormat="1" ht="50" customHeight="1" x14ac:dyDescent="0.2">
      <c r="C19" s="11" t="str">
        <f t="shared" si="0"/>
        <v>Fiona Davis</v>
      </c>
      <c r="D19" s="10">
        <f t="shared" ca="1" si="1"/>
        <v>9</v>
      </c>
      <c r="E19" s="23">
        <f t="shared" si="2"/>
        <v>7.4999999999999997E-2</v>
      </c>
      <c r="F19" s="23" t="str">
        <f t="shared" ca="1" si="3"/>
        <v>No</v>
      </c>
      <c r="G19" s="44" t="str">
        <f t="shared" si="4"/>
        <v>FIN</v>
      </c>
      <c r="H19" s="49" t="str">
        <f t="shared" si="5"/>
        <v>May-2016</v>
      </c>
      <c r="I19" s="47">
        <f>_xlfn.RANK.EQ(F9, F4:F10)</f>
        <v>1</v>
      </c>
      <c r="J19" s="28" t="str">
        <f t="shared" si="6"/>
        <v>Yes</v>
      </c>
    </row>
    <row r="20" spans="2:18" s="4" customFormat="1" ht="50" customHeight="1" thickBot="1" x14ac:dyDescent="0.25">
      <c r="C20" s="12" t="str">
        <f t="shared" si="0"/>
        <v>George Wilson</v>
      </c>
      <c r="D20" s="13">
        <f t="shared" ca="1" si="1"/>
        <v>2</v>
      </c>
      <c r="E20" s="29">
        <f t="shared" si="2"/>
        <v>5.9183673469387757E-2</v>
      </c>
      <c r="F20" s="29" t="str">
        <f t="shared" ca="1" si="3"/>
        <v>No</v>
      </c>
      <c r="G20" s="45" t="str">
        <f t="shared" si="4"/>
        <v>FIN</v>
      </c>
      <c r="H20" s="69" t="str">
        <f t="shared" si="5"/>
        <v>Feb-2023</v>
      </c>
      <c r="I20" s="48">
        <f>_xlfn.RANK.EQ(F10, F4:F10)</f>
        <v>6</v>
      </c>
      <c r="J20" s="31" t="str">
        <f t="shared" si="6"/>
        <v>No</v>
      </c>
    </row>
    <row r="21" spans="2:18" s="4" customFormat="1" ht="126" customHeight="1" x14ac:dyDescent="0.2">
      <c r="C21" s="63" t="s">
        <v>55</v>
      </c>
      <c r="D21" s="64" t="s">
        <v>56</v>
      </c>
      <c r="E21" s="64" t="s">
        <v>57</v>
      </c>
      <c r="F21" s="64" t="s">
        <v>59</v>
      </c>
      <c r="G21" s="65" t="s">
        <v>61</v>
      </c>
      <c r="H21" s="66" t="s">
        <v>63</v>
      </c>
      <c r="I21" s="67" t="s">
        <v>65</v>
      </c>
      <c r="J21" s="61" t="s">
        <v>67</v>
      </c>
    </row>
    <row r="22" spans="2:18" s="4" customFormat="1" ht="75" customHeight="1" thickBot="1" x14ac:dyDescent="0.25">
      <c r="B22" s="8"/>
      <c r="C22" s="32" t="s">
        <v>53</v>
      </c>
      <c r="D22" s="33" t="s">
        <v>54</v>
      </c>
      <c r="E22" s="33" t="s">
        <v>58</v>
      </c>
      <c r="F22" s="33" t="s">
        <v>60</v>
      </c>
      <c r="G22" s="51" t="s">
        <v>62</v>
      </c>
      <c r="H22" s="53" t="s">
        <v>64</v>
      </c>
      <c r="I22" s="52" t="s">
        <v>66</v>
      </c>
      <c r="J22" s="34" t="s">
        <v>68</v>
      </c>
    </row>
    <row r="23" spans="2:18" s="4" customFormat="1" ht="30" customHeight="1" x14ac:dyDescent="0.2">
      <c r="B23" s="7"/>
      <c r="C23" s="7"/>
      <c r="D23" s="7"/>
      <c r="L23" s="5"/>
      <c r="M23" s="5"/>
      <c r="N23" s="5"/>
    </row>
    <row r="24" spans="2:18" s="4" customFormat="1" ht="30" customHeight="1" x14ac:dyDescent="0.2">
      <c r="B24" s="7"/>
      <c r="C24" s="7"/>
      <c r="D24" s="7"/>
      <c r="L24" s="5"/>
      <c r="M24" s="5"/>
      <c r="N24" s="5"/>
    </row>
    <row r="25" spans="2:18" s="5" customFormat="1" ht="30" customHeight="1" x14ac:dyDescent="0.2">
      <c r="B25" s="8"/>
      <c r="C25" s="8"/>
      <c r="D25" s="8"/>
      <c r="P25" s="4"/>
      <c r="Q25" s="4"/>
      <c r="R25" s="4"/>
    </row>
    <row r="26" spans="2:18" s="5" customFormat="1" ht="15.75" customHeight="1" x14ac:dyDescent="0.2">
      <c r="P26" s="4"/>
      <c r="Q26" s="4"/>
      <c r="R26" s="4"/>
    </row>
    <row r="27" spans="2:18" s="5" customFormat="1" ht="15.75" customHeight="1" x14ac:dyDescent="0.2"/>
    <row r="28" spans="2:18" s="5" customFormat="1" ht="46" customHeight="1" x14ac:dyDescent="0.2">
      <c r="L28" s="4"/>
      <c r="M28" s="4"/>
      <c r="N28" s="4"/>
    </row>
    <row r="29" spans="2:18" s="5" customFormat="1" ht="15.75" customHeight="1" x14ac:dyDescent="0.2">
      <c r="L29" s="4"/>
      <c r="M29" s="4"/>
      <c r="N29" s="4"/>
    </row>
    <row r="30" spans="2:18" s="4" customFormat="1" ht="63" customHeight="1" x14ac:dyDescent="0.2">
      <c r="B30" s="2"/>
      <c r="C30" s="2"/>
      <c r="D30" s="2"/>
      <c r="E30" s="2"/>
      <c r="F30" s="2"/>
      <c r="G30" s="2"/>
      <c r="H30" s="2"/>
      <c r="I30" s="2"/>
      <c r="J30" s="2"/>
      <c r="P30" s="5"/>
      <c r="Q30" s="5"/>
      <c r="R30" s="5"/>
    </row>
    <row r="31" spans="2:18" s="4" customFormat="1" ht="117" customHeight="1" x14ac:dyDescent="0.2">
      <c r="B31" s="2"/>
      <c r="C31" s="2"/>
      <c r="D31" s="2"/>
      <c r="E31" s="2"/>
      <c r="F31" s="2"/>
      <c r="G31" s="2"/>
      <c r="H31" s="2"/>
      <c r="I31" s="2"/>
      <c r="J31" s="2"/>
      <c r="P31" s="5"/>
      <c r="Q31" s="5"/>
      <c r="R31" s="5"/>
    </row>
    <row r="32" spans="2:18" s="4" customFormat="1" ht="30" customHeight="1" x14ac:dyDescent="0.2">
      <c r="B32" s="2"/>
      <c r="C32" s="2"/>
      <c r="D32" s="2"/>
      <c r="E32" s="2"/>
      <c r="F32" s="2"/>
      <c r="G32" s="2"/>
      <c r="H32" s="2"/>
      <c r="I32" s="2"/>
      <c r="J32" s="2"/>
    </row>
    <row r="33" spans="2:18" s="4" customFormat="1" ht="30" customHeight="1" x14ac:dyDescent="0.2">
      <c r="B33" s="2"/>
      <c r="C33" s="2"/>
      <c r="D33" s="2"/>
      <c r="E33" s="2"/>
      <c r="F33" s="2"/>
      <c r="G33" s="2"/>
      <c r="H33" s="2"/>
      <c r="I33" s="2"/>
      <c r="J33" s="2"/>
    </row>
    <row r="34" spans="2:18" s="4" customFormat="1" ht="30" customHeight="1" x14ac:dyDescent="0.2">
      <c r="B34" s="2"/>
      <c r="C34" s="2"/>
      <c r="D34" s="2"/>
      <c r="E34" s="2"/>
      <c r="F34" s="2"/>
      <c r="G34" s="2"/>
      <c r="H34" s="2"/>
      <c r="I34" s="2"/>
      <c r="J34" s="2"/>
    </row>
    <row r="35" spans="2:18" s="4" customFormat="1" ht="30" customHeight="1" x14ac:dyDescent="0.2">
      <c r="B35" s="2"/>
      <c r="C35" s="2"/>
      <c r="D35" s="2"/>
      <c r="E35" s="2"/>
      <c r="F35" s="2"/>
      <c r="G35" s="2"/>
      <c r="H35" s="2"/>
      <c r="I35" s="2"/>
      <c r="J35" s="2"/>
    </row>
    <row r="36" spans="2:18" s="4" customFormat="1" ht="30" customHeight="1" x14ac:dyDescent="0.2">
      <c r="B36" s="2"/>
      <c r="C36" s="2"/>
      <c r="D36" s="2"/>
      <c r="E36" s="2"/>
      <c r="F36" s="2"/>
      <c r="G36" s="2"/>
      <c r="H36" s="2"/>
      <c r="I36" s="2"/>
      <c r="J36" s="2"/>
    </row>
    <row r="37" spans="2:18" s="4" customFormat="1" ht="30" customHeight="1" x14ac:dyDescent="0.2">
      <c r="B37" s="2"/>
      <c r="C37" s="2"/>
      <c r="D37" s="2"/>
      <c r="E37" s="2"/>
      <c r="F37" s="2"/>
      <c r="G37" s="2"/>
      <c r="H37" s="2"/>
      <c r="I37" s="2"/>
      <c r="J37" s="2"/>
    </row>
    <row r="38" spans="2:18" s="4" customFormat="1" ht="30" customHeight="1" x14ac:dyDescent="0.2">
      <c r="B38" s="2"/>
      <c r="C38" s="2"/>
      <c r="D38" s="2"/>
      <c r="E38" s="2"/>
      <c r="F38" s="2"/>
      <c r="G38" s="2"/>
      <c r="H38" s="2"/>
      <c r="I38" s="2"/>
      <c r="J38" s="2"/>
    </row>
    <row r="39" spans="2:18" s="4" customFormat="1" ht="30" customHeight="1" x14ac:dyDescent="0.2">
      <c r="B39" s="2"/>
      <c r="C39" s="2"/>
      <c r="D39" s="2"/>
      <c r="E39" s="2"/>
      <c r="F39" s="2"/>
      <c r="G39" s="2"/>
      <c r="H39" s="2"/>
      <c r="I39" s="2"/>
      <c r="J39" s="2"/>
    </row>
    <row r="40" spans="2:18" s="4" customFormat="1" ht="30" customHeight="1" x14ac:dyDescent="0.2">
      <c r="B40" s="2"/>
      <c r="C40" s="2"/>
      <c r="D40" s="2"/>
      <c r="E40" s="2"/>
      <c r="F40" s="2"/>
      <c r="G40" s="2"/>
      <c r="H40" s="2"/>
      <c r="I40" s="2"/>
      <c r="J40" s="2"/>
      <c r="L40" s="5"/>
      <c r="M40" s="5"/>
      <c r="N40" s="5"/>
    </row>
    <row r="41" spans="2:18" s="4" customFormat="1" ht="15.75" customHeight="1" x14ac:dyDescent="0.2">
      <c r="L41" s="5"/>
      <c r="M41" s="5"/>
      <c r="N41" s="5"/>
    </row>
    <row r="42" spans="2:18" s="5" customFormat="1" ht="15.75" customHeight="1" x14ac:dyDescent="0.2">
      <c r="P42" s="4"/>
      <c r="Q42" s="4"/>
      <c r="R42" s="4"/>
    </row>
    <row r="43" spans="2:18" s="5" customFormat="1" ht="15.75" customHeight="1" x14ac:dyDescent="0.2">
      <c r="P43" s="4"/>
      <c r="Q43" s="4"/>
      <c r="R43" s="4"/>
    </row>
    <row r="44" spans="2:18" s="5" customFormat="1" ht="15.75" customHeight="1" x14ac:dyDescent="0.2"/>
    <row r="45" spans="2:18" s="5" customFormat="1" ht="15.75" customHeight="1" x14ac:dyDescent="0.2"/>
    <row r="46" spans="2:18" s="5" customFormat="1" ht="15.75" customHeight="1" x14ac:dyDescent="0.2"/>
    <row r="47" spans="2:18" s="5" customFormat="1" ht="15.75" customHeight="1" x14ac:dyDescent="0.2"/>
    <row r="48" spans="2:18" s="5" customFormat="1" ht="15.75" customHeight="1" x14ac:dyDescent="0.2"/>
    <row r="49" spans="12:18" s="5" customFormat="1" ht="15.75" customHeight="1" x14ac:dyDescent="0.2"/>
    <row r="50" spans="12:18" s="5" customFormat="1" ht="15.75" customHeight="1" x14ac:dyDescent="0.2"/>
    <row r="51" spans="12:18" s="5" customFormat="1" ht="15.75" customHeight="1" x14ac:dyDescent="0.2"/>
    <row r="52" spans="12:18" s="5" customFormat="1" ht="15.75" customHeight="1" x14ac:dyDescent="0.2"/>
    <row r="53" spans="12:18" s="5" customFormat="1" ht="15.75" customHeight="1" x14ac:dyDescent="0.2"/>
    <row r="54" spans="12:18" s="5" customFormat="1" ht="15.75" customHeight="1" x14ac:dyDescent="0.2"/>
    <row r="55" spans="12:18" s="5" customFormat="1" ht="15.75" customHeight="1" x14ac:dyDescent="0.2"/>
    <row r="56" spans="12:18" s="5" customFormat="1" ht="15.75" customHeight="1" x14ac:dyDescent="0.2"/>
    <row r="57" spans="12:18" s="5" customFormat="1" ht="15.75" customHeight="1" x14ac:dyDescent="0.2"/>
    <row r="58" spans="12:18" s="5" customFormat="1" ht="15.75" customHeight="1" x14ac:dyDescent="0.2"/>
    <row r="59" spans="12:18" s="5" customFormat="1" ht="15.75" customHeight="1" x14ac:dyDescent="0.2"/>
    <row r="60" spans="12:18" s="5" customFormat="1" ht="15.75" customHeight="1" x14ac:dyDescent="0.2">
      <c r="L60" s="6"/>
      <c r="M60" s="6"/>
      <c r="N60" s="6"/>
    </row>
    <row r="61" spans="12:18" s="5" customFormat="1" ht="15.75" customHeight="1" x14ac:dyDescent="0.2">
      <c r="L61" s="6"/>
      <c r="M61" s="6"/>
      <c r="N61" s="6"/>
    </row>
    <row r="62" spans="12:18" s="6" customFormat="1" ht="15.75" customHeight="1" x14ac:dyDescent="0.2">
      <c r="P62" s="5"/>
      <c r="Q62" s="5"/>
      <c r="R62" s="5"/>
    </row>
    <row r="63" spans="12:18" s="6" customFormat="1" ht="15.75" customHeight="1" x14ac:dyDescent="0.2">
      <c r="P63" s="5"/>
      <c r="Q63" s="5"/>
      <c r="R63" s="5"/>
    </row>
    <row r="64" spans="12:18" s="6" customFormat="1" ht="15.75" customHeight="1" x14ac:dyDescent="0.2"/>
    <row r="65" s="6" customFormat="1" ht="15.75" customHeight="1" x14ac:dyDescent="0.2"/>
    <row r="66" s="6" customFormat="1" ht="15.75" customHeight="1" x14ac:dyDescent="0.2"/>
    <row r="67" s="6" customFormat="1" ht="15.75" customHeight="1" x14ac:dyDescent="0.2"/>
    <row r="68" s="6" customFormat="1" ht="15.75" customHeight="1" x14ac:dyDescent="0.2"/>
    <row r="69" s="6" customFormat="1" ht="15.75" customHeight="1" x14ac:dyDescent="0.2"/>
    <row r="70" s="6" customFormat="1" ht="15.75" customHeight="1" x14ac:dyDescent="0.2"/>
    <row r="71" s="6" customFormat="1" ht="15.75" customHeight="1" x14ac:dyDescent="0.2"/>
    <row r="72" s="6" customFormat="1" ht="15.75" customHeight="1" x14ac:dyDescent="0.2"/>
    <row r="73" s="6" customFormat="1" ht="15.75" customHeight="1" x14ac:dyDescent="0.2"/>
    <row r="74" s="6" customFormat="1" ht="15.75" customHeight="1" x14ac:dyDescent="0.2"/>
    <row r="75" s="6" customFormat="1" ht="15.75" customHeight="1" x14ac:dyDescent="0.2"/>
    <row r="76" s="6" customFormat="1" ht="15.75" customHeight="1" x14ac:dyDescent="0.2"/>
    <row r="77" s="6" customFormat="1" ht="15.75" customHeight="1" x14ac:dyDescent="0.2"/>
    <row r="78" s="6" customFormat="1" ht="15.75" customHeight="1" x14ac:dyDescent="0.2"/>
    <row r="79" s="6" customFormat="1" ht="15.75" customHeight="1" x14ac:dyDescent="0.2"/>
    <row r="80" s="6" customFormat="1" ht="15.75" customHeight="1" x14ac:dyDescent="0.2"/>
    <row r="81" s="6" customFormat="1" ht="15.75" customHeight="1" x14ac:dyDescent="0.2"/>
    <row r="82" s="6" customFormat="1" ht="15.75" customHeight="1" x14ac:dyDescent="0.2"/>
    <row r="83" s="6" customFormat="1" ht="15.75" customHeight="1" x14ac:dyDescent="0.2"/>
    <row r="84" s="6" customFormat="1" ht="15.75" customHeight="1" x14ac:dyDescent="0.2"/>
    <row r="85" s="6" customFormat="1" ht="15.75" customHeight="1" x14ac:dyDescent="0.2"/>
    <row r="86" s="6" customFormat="1" ht="15.75" customHeight="1" x14ac:dyDescent="0.2"/>
    <row r="87" s="6" customFormat="1" ht="15.75" customHeight="1" x14ac:dyDescent="0.2"/>
    <row r="88" s="6" customFormat="1" ht="15.75" customHeight="1" x14ac:dyDescent="0.2"/>
    <row r="89" s="6" customFormat="1" ht="15.75" customHeight="1" x14ac:dyDescent="0.2"/>
    <row r="90" s="6" customFormat="1" ht="15.75" customHeight="1" x14ac:dyDescent="0.2"/>
    <row r="91" s="6" customFormat="1" ht="15.75" customHeight="1" x14ac:dyDescent="0.2"/>
    <row r="92" s="6" customFormat="1" ht="15.75" customHeight="1" x14ac:dyDescent="0.2"/>
    <row r="93" s="6" customFormat="1" ht="15.75" customHeight="1" x14ac:dyDescent="0.2"/>
    <row r="94" s="6" customFormat="1" ht="15.75" customHeight="1" x14ac:dyDescent="0.2"/>
    <row r="95" s="6" customFormat="1" ht="15.75" customHeight="1" x14ac:dyDescent="0.2"/>
    <row r="96" s="6" customFormat="1" ht="15.75" customHeight="1" x14ac:dyDescent="0.2"/>
    <row r="97" s="6" customFormat="1" ht="15.75" customHeight="1" x14ac:dyDescent="0.2"/>
    <row r="98" s="6" customFormat="1" ht="15.75" customHeight="1" x14ac:dyDescent="0.2"/>
    <row r="99" s="6" customFormat="1" ht="15.75" customHeight="1" x14ac:dyDescent="0.2"/>
    <row r="100" s="6" customFormat="1" ht="15.75" customHeight="1" x14ac:dyDescent="0.2"/>
    <row r="101" s="6" customFormat="1" ht="15.75" customHeight="1" x14ac:dyDescent="0.2"/>
    <row r="102" s="6" customFormat="1" ht="15.75" customHeight="1" x14ac:dyDescent="0.2"/>
    <row r="103" s="6" customFormat="1" ht="15.75" customHeight="1" x14ac:dyDescent="0.2"/>
    <row r="104" s="6" customFormat="1" ht="15.75" customHeight="1" x14ac:dyDescent="0.2"/>
    <row r="105" s="6" customFormat="1" ht="15.75" customHeight="1" x14ac:dyDescent="0.2"/>
    <row r="106" s="6" customFormat="1" ht="15.75" customHeight="1" x14ac:dyDescent="0.2"/>
    <row r="107" s="6" customFormat="1" ht="15.75" customHeight="1" x14ac:dyDescent="0.2"/>
    <row r="108" s="6" customFormat="1" ht="15.75" customHeight="1" x14ac:dyDescent="0.2"/>
    <row r="109" s="6" customFormat="1" ht="15.75" customHeight="1" x14ac:dyDescent="0.2"/>
    <row r="110" s="6" customFormat="1" ht="15.75" customHeight="1" x14ac:dyDescent="0.2"/>
    <row r="111" s="6" customFormat="1" ht="15.75" customHeight="1" x14ac:dyDescent="0.2"/>
    <row r="112" s="6" customFormat="1" ht="15.75" customHeight="1" x14ac:dyDescent="0.2"/>
    <row r="113" s="6" customFormat="1" ht="15.75" customHeight="1" x14ac:dyDescent="0.2"/>
    <row r="114" s="6" customFormat="1" ht="15.75" customHeight="1" x14ac:dyDescent="0.2"/>
    <row r="115" s="6" customFormat="1" ht="15.75" customHeight="1" x14ac:dyDescent="0.2"/>
    <row r="116" s="6" customFormat="1" ht="15.75" customHeight="1" x14ac:dyDescent="0.2"/>
    <row r="117" s="6" customFormat="1" ht="15.75" customHeight="1" x14ac:dyDescent="0.2"/>
    <row r="118" s="6" customFormat="1" ht="15.75" customHeight="1" x14ac:dyDescent="0.2"/>
    <row r="119" s="6" customFormat="1" ht="15.75" customHeight="1" x14ac:dyDescent="0.2"/>
    <row r="120" s="6" customFormat="1" ht="15.75" customHeight="1" x14ac:dyDescent="0.2"/>
    <row r="121" s="6" customFormat="1" ht="15.75" customHeight="1" x14ac:dyDescent="0.2"/>
    <row r="122" s="6" customFormat="1" ht="15.75" customHeight="1" x14ac:dyDescent="0.2"/>
    <row r="123" s="6" customFormat="1" ht="15.75" customHeight="1" x14ac:dyDescent="0.2"/>
    <row r="124" s="6" customFormat="1" ht="15.75" customHeight="1" x14ac:dyDescent="0.2"/>
    <row r="125" s="6" customFormat="1" ht="15.75" customHeight="1" x14ac:dyDescent="0.2"/>
    <row r="126" s="6" customFormat="1" ht="15.75" customHeight="1" x14ac:dyDescent="0.2"/>
    <row r="127" s="6" customFormat="1" ht="15.75" customHeight="1" x14ac:dyDescent="0.2"/>
    <row r="128" s="6" customFormat="1" ht="15.75" customHeight="1" x14ac:dyDescent="0.2"/>
    <row r="129" s="6" customFormat="1" ht="15.75" customHeight="1" x14ac:dyDescent="0.2"/>
    <row r="130" s="6" customFormat="1" ht="15.75" customHeight="1" x14ac:dyDescent="0.2"/>
    <row r="131" s="6" customFormat="1" ht="15.75" customHeight="1" x14ac:dyDescent="0.2"/>
    <row r="132" s="6" customFormat="1" ht="15.75" customHeight="1" x14ac:dyDescent="0.2"/>
    <row r="133" s="6" customFormat="1" ht="15.75" customHeight="1" x14ac:dyDescent="0.2"/>
    <row r="134" s="6" customFormat="1" ht="15.75" customHeight="1" x14ac:dyDescent="0.2"/>
    <row r="135" s="6" customFormat="1" ht="15.75" customHeight="1" x14ac:dyDescent="0.2"/>
    <row r="136" s="6" customFormat="1" ht="15.75" customHeight="1" x14ac:dyDescent="0.2"/>
    <row r="137" s="6" customFormat="1" ht="15.75" customHeight="1" x14ac:dyDescent="0.2"/>
    <row r="138" s="6" customFormat="1" ht="15.75" customHeight="1" x14ac:dyDescent="0.2"/>
    <row r="139" s="6" customFormat="1" ht="15.75" customHeight="1" x14ac:dyDescent="0.2"/>
    <row r="140" s="6" customFormat="1" ht="15.75" customHeight="1" x14ac:dyDescent="0.2"/>
    <row r="141" s="6" customFormat="1" ht="15.75" customHeight="1" x14ac:dyDescent="0.2"/>
    <row r="142" s="6" customFormat="1" ht="15.75" customHeight="1" x14ac:dyDescent="0.2"/>
    <row r="143" s="6" customFormat="1" ht="15.75" customHeight="1" x14ac:dyDescent="0.2"/>
    <row r="144" s="6" customFormat="1" ht="15.75" customHeight="1" x14ac:dyDescent="0.2"/>
    <row r="145" s="6" customFormat="1" ht="15.75" customHeight="1" x14ac:dyDescent="0.2"/>
    <row r="146" s="6" customFormat="1" ht="15.75" customHeight="1" x14ac:dyDescent="0.2"/>
    <row r="147" s="6" customFormat="1" ht="15.75" customHeight="1" x14ac:dyDescent="0.2"/>
    <row r="148" s="6" customFormat="1" ht="15.75" customHeight="1" x14ac:dyDescent="0.2"/>
    <row r="149" s="6" customFormat="1" ht="15.75" customHeight="1" x14ac:dyDescent="0.2"/>
    <row r="150" s="6" customFormat="1" ht="15.75" customHeight="1" x14ac:dyDescent="0.2"/>
    <row r="151" s="6" customFormat="1" ht="15.75" customHeight="1" x14ac:dyDescent="0.2"/>
    <row r="152" s="6" customFormat="1" ht="15.75" customHeight="1" x14ac:dyDescent="0.2"/>
    <row r="153" s="6" customFormat="1" ht="15.75" customHeight="1" x14ac:dyDescent="0.2"/>
    <row r="154" s="6" customFormat="1" ht="15.75" customHeight="1" x14ac:dyDescent="0.2"/>
    <row r="155" s="6" customFormat="1" ht="15.75" customHeight="1" x14ac:dyDescent="0.2"/>
    <row r="156" s="6" customFormat="1" ht="15.75" customHeight="1" x14ac:dyDescent="0.2"/>
    <row r="157" s="6" customFormat="1" ht="15.75" customHeight="1" x14ac:dyDescent="0.2"/>
    <row r="158" s="6" customFormat="1" ht="15.75" customHeight="1" x14ac:dyDescent="0.2"/>
    <row r="159" s="6" customFormat="1" ht="15.75" customHeight="1" x14ac:dyDescent="0.2"/>
    <row r="160" s="6" customFormat="1" ht="15.75" customHeight="1" x14ac:dyDescent="0.2"/>
    <row r="161" s="6" customFormat="1" ht="15.75" customHeight="1" x14ac:dyDescent="0.2"/>
    <row r="162" s="6" customFormat="1" ht="15.75" customHeight="1" x14ac:dyDescent="0.2"/>
    <row r="163" s="6" customFormat="1" ht="15.75" customHeight="1" x14ac:dyDescent="0.2"/>
    <row r="164" s="6" customFormat="1" ht="15.75" customHeight="1" x14ac:dyDescent="0.2"/>
    <row r="165" s="6" customFormat="1" ht="15.75" customHeight="1" x14ac:dyDescent="0.2"/>
    <row r="166" s="6" customFormat="1" ht="15.75" customHeight="1" x14ac:dyDescent="0.2"/>
    <row r="167" s="6" customFormat="1" ht="15.75" customHeight="1" x14ac:dyDescent="0.2"/>
    <row r="168" s="6" customFormat="1" ht="15.75" customHeight="1" x14ac:dyDescent="0.2"/>
    <row r="169" s="6" customFormat="1" ht="15.75" customHeight="1" x14ac:dyDescent="0.2"/>
    <row r="170" s="6" customFormat="1" ht="15.75" customHeight="1" x14ac:dyDescent="0.2"/>
    <row r="171" s="6" customFormat="1" ht="15.75" customHeight="1" x14ac:dyDescent="0.2"/>
    <row r="172" s="6" customFormat="1" ht="15.75" customHeight="1" x14ac:dyDescent="0.2"/>
    <row r="173" s="6" customFormat="1" ht="15.75" customHeight="1" x14ac:dyDescent="0.2"/>
    <row r="174" s="6" customFormat="1" ht="15.75" customHeight="1" x14ac:dyDescent="0.2"/>
    <row r="175" s="6" customFormat="1" ht="15.75" customHeight="1" x14ac:dyDescent="0.2"/>
    <row r="176" s="6" customFormat="1" ht="15.75" customHeight="1" x14ac:dyDescent="0.2"/>
    <row r="177" s="6" customFormat="1" ht="15.75" customHeight="1" x14ac:dyDescent="0.2"/>
    <row r="178" s="6" customFormat="1" ht="15.75" customHeight="1" x14ac:dyDescent="0.2"/>
    <row r="179" s="6" customFormat="1" ht="15.75" customHeight="1" x14ac:dyDescent="0.2"/>
    <row r="180" s="6" customFormat="1" ht="15.75" customHeight="1" x14ac:dyDescent="0.2"/>
    <row r="181" s="6" customFormat="1" ht="15.75" customHeight="1" x14ac:dyDescent="0.2"/>
    <row r="182" s="6" customFormat="1" ht="15.75" customHeight="1" x14ac:dyDescent="0.2"/>
    <row r="183" s="6" customFormat="1" ht="15.75" customHeight="1" x14ac:dyDescent="0.2"/>
    <row r="184" s="6" customFormat="1" ht="15.75" customHeight="1" x14ac:dyDescent="0.2"/>
    <row r="185" s="6" customFormat="1" ht="15.75" customHeight="1" x14ac:dyDescent="0.2"/>
    <row r="186" s="6" customFormat="1" ht="15.75" customHeight="1" x14ac:dyDescent="0.2"/>
    <row r="187" s="6" customFormat="1" ht="15.75" customHeight="1" x14ac:dyDescent="0.2"/>
    <row r="188" s="6" customFormat="1" ht="15.75" customHeight="1" x14ac:dyDescent="0.2"/>
    <row r="189" s="6" customFormat="1" ht="15.75" customHeight="1" x14ac:dyDescent="0.2"/>
    <row r="190" s="6" customFormat="1" ht="15.75" customHeight="1" x14ac:dyDescent="0.2"/>
    <row r="191" s="6" customFormat="1" ht="15.75" customHeight="1" x14ac:dyDescent="0.2"/>
    <row r="192" s="6" customFormat="1" ht="15.75" customHeight="1" x14ac:dyDescent="0.2"/>
    <row r="193" s="6" customFormat="1" ht="15.75" customHeight="1" x14ac:dyDescent="0.2"/>
    <row r="194" s="6" customFormat="1" ht="15.75" customHeight="1" x14ac:dyDescent="0.2"/>
    <row r="195" s="6" customFormat="1" ht="15.75" customHeight="1" x14ac:dyDescent="0.2"/>
    <row r="196" s="6" customFormat="1" ht="15.75" customHeight="1" x14ac:dyDescent="0.2"/>
    <row r="197" s="6" customFormat="1" ht="15.75" customHeight="1" x14ac:dyDescent="0.2"/>
    <row r="198" s="6" customFormat="1" ht="15.75" customHeight="1" x14ac:dyDescent="0.2"/>
    <row r="199" s="6" customFormat="1" ht="15.75" customHeight="1" x14ac:dyDescent="0.2"/>
    <row r="200" s="6" customFormat="1" ht="15.75" customHeight="1" x14ac:dyDescent="0.2"/>
    <row r="201" s="6" customFormat="1" ht="15.75" customHeight="1" x14ac:dyDescent="0.2"/>
    <row r="202" s="6" customFormat="1" ht="15.75" customHeight="1" x14ac:dyDescent="0.2"/>
    <row r="203" s="6" customFormat="1" ht="15.75" customHeight="1" x14ac:dyDescent="0.2"/>
    <row r="204" s="6" customFormat="1" ht="15.75" customHeight="1" x14ac:dyDescent="0.2"/>
    <row r="205" s="6" customFormat="1" ht="15.75" customHeight="1" x14ac:dyDescent="0.2"/>
    <row r="206" s="6" customFormat="1" ht="15.75" customHeight="1" x14ac:dyDescent="0.2"/>
    <row r="207" s="6" customFormat="1" ht="15.75" customHeight="1" x14ac:dyDescent="0.2"/>
    <row r="208" s="6" customFormat="1" ht="15.75" customHeight="1" x14ac:dyDescent="0.2"/>
    <row r="209" s="6" customFormat="1" ht="15.75" customHeight="1" x14ac:dyDescent="0.2"/>
    <row r="210" s="6" customFormat="1" ht="15.75" customHeight="1" x14ac:dyDescent="0.2"/>
    <row r="211" s="6" customFormat="1" ht="15.75" customHeight="1" x14ac:dyDescent="0.2"/>
    <row r="212" s="6" customFormat="1" ht="15.75" customHeight="1" x14ac:dyDescent="0.2"/>
    <row r="213" s="6" customFormat="1" ht="15.75" customHeight="1" x14ac:dyDescent="0.2"/>
    <row r="214" s="6" customFormat="1" ht="15.75" customHeight="1" x14ac:dyDescent="0.2"/>
    <row r="215" s="6" customFormat="1" ht="15.75" customHeight="1" x14ac:dyDescent="0.2"/>
    <row r="216" s="6" customFormat="1" ht="15.75" customHeight="1" x14ac:dyDescent="0.2"/>
    <row r="217" s="6" customFormat="1" ht="15.75" customHeight="1" x14ac:dyDescent="0.2"/>
    <row r="218" s="6" customFormat="1" ht="15.75" customHeight="1" x14ac:dyDescent="0.2"/>
    <row r="219" s="6" customFormat="1" ht="15.75" customHeight="1" x14ac:dyDescent="0.2"/>
    <row r="220" s="6" customFormat="1" ht="15.75" customHeight="1" x14ac:dyDescent="0.2"/>
    <row r="221" s="6" customFormat="1" ht="15.75" customHeight="1" x14ac:dyDescent="0.2"/>
    <row r="222" s="6" customFormat="1" ht="15.75" customHeight="1" x14ac:dyDescent="0.2"/>
    <row r="223" s="6" customFormat="1" ht="15.75" customHeight="1" x14ac:dyDescent="0.2"/>
    <row r="224" s="6" customFormat="1" ht="15.75" customHeight="1" x14ac:dyDescent="0.2"/>
    <row r="225" s="6" customFormat="1" ht="15.75" customHeight="1" x14ac:dyDescent="0.2"/>
    <row r="226" s="6" customFormat="1" ht="15.75" customHeight="1" x14ac:dyDescent="0.2"/>
    <row r="227" s="6" customFormat="1" ht="15.75" customHeight="1" x14ac:dyDescent="0.2"/>
    <row r="228" s="6" customFormat="1" ht="15.75" customHeight="1" x14ac:dyDescent="0.2"/>
    <row r="229" s="6" customFormat="1" ht="15.75" customHeight="1" x14ac:dyDescent="0.2"/>
    <row r="230" s="6" customFormat="1" ht="15.75" customHeight="1" x14ac:dyDescent="0.2"/>
    <row r="231" s="6" customFormat="1" ht="15.75" customHeight="1" x14ac:dyDescent="0.2"/>
    <row r="232" s="6" customFormat="1" ht="15.75" customHeight="1" x14ac:dyDescent="0.2"/>
    <row r="233" s="6" customFormat="1" ht="15.75" customHeight="1" x14ac:dyDescent="0.2"/>
    <row r="234" s="6" customFormat="1" ht="15.75" customHeight="1" x14ac:dyDescent="0.2"/>
    <row r="235" s="6" customFormat="1" ht="15.75" customHeight="1" x14ac:dyDescent="0.2"/>
    <row r="236" s="6" customFormat="1" ht="15.75" customHeight="1" x14ac:dyDescent="0.2"/>
    <row r="237" s="6" customFormat="1" ht="15.75" customHeight="1" x14ac:dyDescent="0.2"/>
    <row r="238" s="6" customFormat="1" ht="15.75" customHeight="1" x14ac:dyDescent="0.2"/>
    <row r="239" s="6" customFormat="1" ht="15.75" customHeight="1" x14ac:dyDescent="0.2"/>
    <row r="240" s="6" customFormat="1" ht="15.75" customHeight="1" x14ac:dyDescent="0.2"/>
    <row r="241" s="6" customFormat="1" ht="15.75" customHeight="1" x14ac:dyDescent="0.2"/>
    <row r="242" s="6" customFormat="1" ht="15.75" customHeight="1" x14ac:dyDescent="0.2"/>
    <row r="243" s="6" customFormat="1" ht="15.75" customHeight="1" x14ac:dyDescent="0.2"/>
    <row r="244" s="6" customFormat="1" ht="15.75" customHeight="1" x14ac:dyDescent="0.2"/>
    <row r="245" s="6" customFormat="1" ht="15.75" customHeight="1" x14ac:dyDescent="0.2"/>
    <row r="246" s="6" customFormat="1" ht="15.75" customHeight="1" x14ac:dyDescent="0.2"/>
    <row r="247" s="6" customFormat="1" ht="15.75" customHeight="1" x14ac:dyDescent="0.2"/>
    <row r="248" s="6" customFormat="1" ht="15.75" customHeight="1" x14ac:dyDescent="0.2"/>
    <row r="249" s="6" customFormat="1" ht="15.75" customHeight="1" x14ac:dyDescent="0.2"/>
    <row r="250" s="6" customFormat="1" ht="15.75" customHeight="1" x14ac:dyDescent="0.2"/>
    <row r="251" s="6" customFormat="1" ht="15.75" customHeight="1" x14ac:dyDescent="0.2"/>
    <row r="252" s="6" customFormat="1" ht="15.75" customHeight="1" x14ac:dyDescent="0.2"/>
    <row r="253" s="6" customFormat="1" ht="15.75" customHeight="1" x14ac:dyDescent="0.2"/>
    <row r="254" s="6" customFormat="1" ht="15.75" customHeight="1" x14ac:dyDescent="0.2"/>
    <row r="255" s="6" customFormat="1" ht="15.75" customHeight="1" x14ac:dyDescent="0.2"/>
    <row r="256" s="6" customFormat="1" ht="15.75" customHeight="1" x14ac:dyDescent="0.2"/>
    <row r="257" s="6" customFormat="1" ht="15.75" customHeight="1" x14ac:dyDescent="0.2"/>
    <row r="258" s="6" customFormat="1" ht="15.75" customHeight="1" x14ac:dyDescent="0.2"/>
    <row r="259" s="6" customFormat="1" ht="15.75" customHeight="1" x14ac:dyDescent="0.2"/>
    <row r="260" s="6" customFormat="1" ht="15.75" customHeight="1" x14ac:dyDescent="0.2"/>
    <row r="261" s="6" customFormat="1" ht="15.75" customHeight="1" x14ac:dyDescent="0.2"/>
    <row r="262" s="6" customFormat="1" ht="15.75" customHeight="1" x14ac:dyDescent="0.2"/>
    <row r="263" s="6" customFormat="1" ht="15.75" customHeight="1" x14ac:dyDescent="0.2"/>
    <row r="264" s="6" customFormat="1" ht="15.75" customHeight="1" x14ac:dyDescent="0.2"/>
    <row r="265" s="6" customFormat="1" ht="15.75" customHeight="1" x14ac:dyDescent="0.2"/>
    <row r="266" s="6" customFormat="1" ht="15.75" customHeight="1" x14ac:dyDescent="0.2"/>
    <row r="267" s="6" customFormat="1" ht="15.75" customHeight="1" x14ac:dyDescent="0.2"/>
    <row r="268" s="6" customFormat="1" ht="15.75" customHeight="1" x14ac:dyDescent="0.2"/>
    <row r="269" s="6" customFormat="1" ht="15.75" customHeight="1" x14ac:dyDescent="0.2"/>
    <row r="270" s="6" customFormat="1" ht="15.75" customHeight="1" x14ac:dyDescent="0.2"/>
    <row r="271" s="6" customFormat="1" ht="15.75" customHeight="1" x14ac:dyDescent="0.2"/>
    <row r="272" s="6" customFormat="1" ht="15.75" customHeight="1" x14ac:dyDescent="0.2"/>
    <row r="273" s="6" customFormat="1" ht="15.75" customHeight="1" x14ac:dyDescent="0.2"/>
    <row r="274" s="6" customFormat="1" ht="15.75" customHeight="1" x14ac:dyDescent="0.2"/>
    <row r="275" s="6" customFormat="1" ht="15.75" customHeight="1" x14ac:dyDescent="0.2"/>
    <row r="276" s="6" customFormat="1" ht="15.75" customHeight="1" x14ac:dyDescent="0.2"/>
    <row r="277" s="6" customFormat="1" ht="15.75" customHeight="1" x14ac:dyDescent="0.2"/>
    <row r="278" s="6" customFormat="1" ht="15.75" customHeight="1" x14ac:dyDescent="0.2"/>
    <row r="279" s="6" customFormat="1" ht="15.75" customHeight="1" x14ac:dyDescent="0.2"/>
    <row r="280" s="6" customFormat="1" ht="15.75" customHeight="1" x14ac:dyDescent="0.2"/>
    <row r="281" s="6" customFormat="1" ht="15.75" customHeight="1" x14ac:dyDescent="0.2"/>
    <row r="282" s="6" customFormat="1" ht="15.75" customHeight="1" x14ac:dyDescent="0.2"/>
    <row r="283" s="6" customFormat="1" ht="15.75" customHeight="1" x14ac:dyDescent="0.2"/>
    <row r="284" s="6" customFormat="1" ht="15.75" customHeight="1" x14ac:dyDescent="0.2"/>
    <row r="285" s="6" customFormat="1" ht="15.75" customHeight="1" x14ac:dyDescent="0.2"/>
    <row r="286" s="6" customFormat="1" ht="15.75" customHeight="1" x14ac:dyDescent="0.2"/>
    <row r="287" s="6" customFormat="1" ht="15.75" customHeight="1" x14ac:dyDescent="0.2"/>
    <row r="288" s="6" customFormat="1" ht="15.75" customHeight="1" x14ac:dyDescent="0.2"/>
    <row r="289" s="6" customFormat="1" ht="15.75" customHeight="1" x14ac:dyDescent="0.2"/>
    <row r="290" s="6" customFormat="1" ht="15.75" customHeight="1" x14ac:dyDescent="0.2"/>
    <row r="291" s="6" customFormat="1" ht="15.75" customHeight="1" x14ac:dyDescent="0.2"/>
    <row r="292" s="6" customFormat="1" ht="15.75" customHeight="1" x14ac:dyDescent="0.2"/>
    <row r="293" s="6" customFormat="1" ht="15.75" customHeight="1" x14ac:dyDescent="0.2"/>
    <row r="294" s="6" customFormat="1" ht="15.75" customHeight="1" x14ac:dyDescent="0.2"/>
    <row r="295" s="6" customFormat="1" ht="15.75" customHeight="1" x14ac:dyDescent="0.2"/>
    <row r="296" s="6" customFormat="1" ht="15.75" customHeight="1" x14ac:dyDescent="0.2"/>
    <row r="297" s="6" customFormat="1" ht="15.75" customHeight="1" x14ac:dyDescent="0.2"/>
    <row r="298" s="6" customFormat="1" ht="15.75" customHeight="1" x14ac:dyDescent="0.2"/>
    <row r="299" s="6" customFormat="1" ht="15.75" customHeight="1" x14ac:dyDescent="0.2"/>
    <row r="300" s="6" customFormat="1" ht="15.75" customHeight="1" x14ac:dyDescent="0.2"/>
    <row r="301" s="6" customFormat="1" ht="15.75" customHeight="1" x14ac:dyDescent="0.2"/>
    <row r="302" s="6" customFormat="1" ht="15.75" customHeight="1" x14ac:dyDescent="0.2"/>
    <row r="303" s="6" customFormat="1" ht="15.75" customHeight="1" x14ac:dyDescent="0.2"/>
    <row r="304" s="6" customFormat="1" ht="15.75" customHeight="1" x14ac:dyDescent="0.2"/>
    <row r="305" s="6" customFormat="1" ht="15.75" customHeight="1" x14ac:dyDescent="0.2"/>
    <row r="306" s="6" customFormat="1" ht="15.75" customHeight="1" x14ac:dyDescent="0.2"/>
    <row r="307" s="6" customFormat="1" ht="15.75" customHeight="1" x14ac:dyDescent="0.2"/>
    <row r="308" s="6" customFormat="1" ht="15.75" customHeight="1" x14ac:dyDescent="0.2"/>
    <row r="309" s="6" customFormat="1" ht="15.75" customHeight="1" x14ac:dyDescent="0.2"/>
    <row r="310" s="6" customFormat="1" ht="15.75" customHeight="1" x14ac:dyDescent="0.2"/>
    <row r="311" s="6" customFormat="1" ht="15.75" customHeight="1" x14ac:dyDescent="0.2"/>
    <row r="312" s="6" customFormat="1" ht="15.75" customHeight="1" x14ac:dyDescent="0.2"/>
    <row r="313" s="6" customFormat="1" ht="15.75" customHeight="1" x14ac:dyDescent="0.2"/>
    <row r="314" s="6" customFormat="1" ht="15.75" customHeight="1" x14ac:dyDescent="0.2"/>
    <row r="315" s="6" customFormat="1" ht="15.75" customHeight="1" x14ac:dyDescent="0.2"/>
    <row r="316" s="6" customFormat="1" ht="15.75" customHeight="1" x14ac:dyDescent="0.2"/>
    <row r="317" s="6" customFormat="1" ht="15.75" customHeight="1" x14ac:dyDescent="0.2"/>
    <row r="318" s="6" customFormat="1" ht="15.75" customHeight="1" x14ac:dyDescent="0.2"/>
    <row r="319" s="6" customFormat="1" ht="15.75" customHeight="1" x14ac:dyDescent="0.2"/>
    <row r="320" s="6" customFormat="1" ht="15.75" customHeight="1" x14ac:dyDescent="0.2"/>
    <row r="321" s="6" customFormat="1" ht="15.75" customHeight="1" x14ac:dyDescent="0.2"/>
    <row r="322" s="6" customFormat="1" ht="15.75" customHeight="1" x14ac:dyDescent="0.2"/>
    <row r="323" s="6" customFormat="1" ht="15.75" customHeight="1" x14ac:dyDescent="0.2"/>
    <row r="324" s="6" customFormat="1" ht="15.75" customHeight="1" x14ac:dyDescent="0.2"/>
    <row r="325" s="6" customFormat="1" ht="15.75" customHeight="1" x14ac:dyDescent="0.2"/>
    <row r="326" s="6" customFormat="1" ht="15.75" customHeight="1" x14ac:dyDescent="0.2"/>
    <row r="327" s="6" customFormat="1" ht="15.75" customHeight="1" x14ac:dyDescent="0.2"/>
    <row r="328" s="6" customFormat="1" ht="15.75" customHeight="1" x14ac:dyDescent="0.2"/>
    <row r="329" s="6" customFormat="1" ht="15.75" customHeight="1" x14ac:dyDescent="0.2"/>
    <row r="330" s="6" customFormat="1" ht="15.75" customHeight="1" x14ac:dyDescent="0.2"/>
    <row r="331" s="6" customFormat="1" ht="15.75" customHeight="1" x14ac:dyDescent="0.2"/>
    <row r="332" s="6" customFormat="1" ht="15.75" customHeight="1" x14ac:dyDescent="0.2"/>
    <row r="333" s="6" customFormat="1" ht="15.75" customHeight="1" x14ac:dyDescent="0.2"/>
    <row r="334" s="6" customFormat="1" ht="15.75" customHeight="1" x14ac:dyDescent="0.2"/>
    <row r="335" s="6" customFormat="1" ht="15.75" customHeight="1" x14ac:dyDescent="0.2"/>
    <row r="336" s="6" customFormat="1" ht="15.75" customHeight="1" x14ac:dyDescent="0.2"/>
    <row r="337" s="6" customFormat="1" ht="15.75" customHeight="1" x14ac:dyDescent="0.2"/>
    <row r="338" s="6" customFormat="1" ht="15.75" customHeight="1" x14ac:dyDescent="0.2"/>
    <row r="339" s="6" customFormat="1" ht="15.75" customHeight="1" x14ac:dyDescent="0.2"/>
    <row r="340" s="6" customFormat="1" ht="15.75" customHeight="1" x14ac:dyDescent="0.2"/>
    <row r="341" s="6" customFormat="1" ht="15.75" customHeight="1" x14ac:dyDescent="0.2"/>
    <row r="342" s="6" customFormat="1" ht="15.75" customHeight="1" x14ac:dyDescent="0.2"/>
    <row r="343" s="6" customFormat="1" ht="15.75" customHeight="1" x14ac:dyDescent="0.2"/>
    <row r="344" s="6" customFormat="1" ht="15.75" customHeight="1" x14ac:dyDescent="0.2"/>
    <row r="345" s="6" customFormat="1" ht="15.75" customHeight="1" x14ac:dyDescent="0.2"/>
    <row r="346" s="6" customFormat="1" ht="15.75" customHeight="1" x14ac:dyDescent="0.2"/>
    <row r="347" s="6" customFormat="1" ht="15.75" customHeight="1" x14ac:dyDescent="0.2"/>
    <row r="348" s="6" customFormat="1" ht="15.75" customHeight="1" x14ac:dyDescent="0.2"/>
    <row r="349" s="6" customFormat="1" ht="15.75" customHeight="1" x14ac:dyDescent="0.2"/>
    <row r="350" s="6" customFormat="1" ht="15.75" customHeight="1" x14ac:dyDescent="0.2"/>
    <row r="351" s="6" customFormat="1" ht="15.75" customHeight="1" x14ac:dyDescent="0.2"/>
    <row r="352" s="6" customFormat="1" ht="15.75" customHeight="1" x14ac:dyDescent="0.2"/>
    <row r="353" spans="12:18" s="6" customFormat="1" ht="15.75" customHeight="1" x14ac:dyDescent="0.2"/>
    <row r="354" spans="12:18" s="6" customFormat="1" ht="15.75" customHeight="1" x14ac:dyDescent="0.2"/>
    <row r="355" spans="12:18" s="6" customFormat="1" ht="15.75" customHeight="1" x14ac:dyDescent="0.2"/>
    <row r="356" spans="12:18" s="6" customFormat="1" ht="15.75" customHeight="1" x14ac:dyDescent="0.2"/>
    <row r="357" spans="12:18" s="6" customFormat="1" ht="15.75" customHeight="1" x14ac:dyDescent="0.2"/>
    <row r="358" spans="12:18" s="6" customFormat="1" ht="15.75" customHeight="1" x14ac:dyDescent="0.2"/>
    <row r="359" spans="12:18" s="6" customFormat="1" ht="15.75" customHeight="1" x14ac:dyDescent="0.2"/>
    <row r="360" spans="12:18" s="6" customFormat="1" ht="15.75" customHeight="1" x14ac:dyDescent="0.2"/>
    <row r="361" spans="12:18" s="6" customFormat="1" ht="15.75" customHeight="1" x14ac:dyDescent="0.2"/>
    <row r="362" spans="12:18" s="6" customFormat="1" ht="15.75" customHeight="1" x14ac:dyDescent="0.2">
      <c r="L362" s="2"/>
      <c r="M362" s="2"/>
      <c r="N362" s="2"/>
    </row>
    <row r="363" spans="12:18" s="6" customFormat="1" ht="15.75" customHeight="1" x14ac:dyDescent="0.2">
      <c r="L363" s="2"/>
      <c r="M363" s="2"/>
      <c r="N363" s="2"/>
    </row>
    <row r="364" spans="12:18" ht="15.75" customHeight="1" x14ac:dyDescent="0.2">
      <c r="P364" s="6"/>
      <c r="Q364" s="6"/>
      <c r="R364" s="6"/>
    </row>
    <row r="365" spans="12:18" ht="15.75" customHeight="1" x14ac:dyDescent="0.2">
      <c r="P365" s="6"/>
      <c r="Q365" s="6"/>
      <c r="R365" s="6"/>
    </row>
    <row r="366" spans="12:18" ht="15.75" customHeight="1" x14ac:dyDescent="0.2"/>
    <row r="367" spans="12:18" ht="15.75" customHeight="1" x14ac:dyDescent="0.2"/>
    <row r="368" spans="12:1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sheetData>
  <mergeCells count="4">
    <mergeCell ref="C12:J12"/>
    <mergeCell ref="B1:G1"/>
    <mergeCell ref="H1:J1"/>
    <mergeCell ref="B2:K2"/>
  </mergeCells>
  <phoneticPr fontId="19" type="noConversion"/>
  <conditionalFormatting sqref="B4:F6 B8:F8">
    <cfRule type="containsText" dxfId="18" priority="12" operator="containsText" text="Medium Priority">
      <formula>NOT(ISERROR(SEARCH("Medium Priority",B4)))</formula>
    </cfRule>
    <cfRule type="cellIs" dxfId="17" priority="18" operator="equal">
      <formula>"R"</formula>
    </cfRule>
    <cfRule type="cellIs" dxfId="16" priority="17" operator="equal">
      <formula>"A"</formula>
    </cfRule>
    <cfRule type="cellIs" dxfId="15" priority="16" operator="equal">
      <formula>"I"</formula>
    </cfRule>
    <cfRule type="cellIs" dxfId="14" priority="5" operator="equal">
      <formula>"Medium Priority"</formula>
    </cfRule>
    <cfRule type="cellIs" dxfId="13" priority="6" operator="equal">
      <formula>"Low priority"</formula>
    </cfRule>
    <cfRule type="cellIs" dxfId="12" priority="7" operator="equal">
      <formula>"High Priority"</formula>
    </cfRule>
    <cfRule type="cellIs" dxfId="11" priority="8" operator="equal">
      <formula>"Low Priority"</formula>
    </cfRule>
    <cfRule type="cellIs" dxfId="10" priority="9" operator="equal">
      <formula>"Medium Priority"</formula>
    </cfRule>
    <cfRule type="cellIs" dxfId="9" priority="10" operator="equal">
      <formula>"High Priority"</formula>
    </cfRule>
    <cfRule type="containsText" dxfId="8" priority="11" operator="containsText" text="Low Priority">
      <formula>NOT(ISERROR(SEARCH("Low Priority",B4)))</formula>
    </cfRule>
    <cfRule type="cellIs" dxfId="7" priority="15" operator="equal">
      <formula>"C"</formula>
    </cfRule>
    <cfRule type="containsText" dxfId="6" priority="13" operator="containsText" text="High Priority">
      <formula>NOT(ISERROR(SEARCH("High Priority",B4)))</formula>
    </cfRule>
    <cfRule type="colorScale" priority="14">
      <colorScale>
        <cfvo type="formula" val="&quot;High Priority&quot;"/>
        <cfvo type="formula" val="&quot;Medium Priority&quot;"/>
        <cfvo type="formula" val="&quot;Low Priority&quot;"/>
        <color theme="5" tint="0.39997558519241921"/>
        <color theme="6" tint="0.39997558519241921"/>
        <color theme="2" tint="-0.249977111117893"/>
      </colorScale>
    </cfRule>
  </conditionalFormatting>
  <conditionalFormatting sqref="J14:J20">
    <cfRule type="cellIs" dxfId="5" priority="1" operator="equal">
      <formula>"No"</formula>
    </cfRule>
    <cfRule type="colorScale" priority="4">
      <colorScale>
        <cfvo type="min"/>
        <cfvo type="max"/>
        <color rgb="FFFF7128"/>
        <color rgb="FFFFEF9C"/>
      </colorScale>
    </cfRule>
    <cfRule type="colorScale" priority="3">
      <colorScale>
        <cfvo type="min"/>
        <cfvo type="max"/>
        <color rgb="FFFF7128"/>
        <color rgb="FFFFEF9C"/>
      </colorScale>
    </cfRule>
    <cfRule type="cellIs" dxfId="4" priority="2" operator="equal">
      <formula>"Yes"</formula>
    </cfRule>
  </conditionalFormatting>
  <conditionalFormatting sqref="L19:N20 K21 O21:O22 S21:T22 F22:K22 B23:D23 P23:R24 L32:N33 K34:K35 O34:O35 S34:AA35 P36:R37">
    <cfRule type="cellIs" dxfId="3" priority="19" operator="equal">
      <formula>"C"</formula>
    </cfRule>
    <cfRule type="cellIs" dxfId="2" priority="20" operator="equal">
      <formula>"I"</formula>
    </cfRule>
    <cfRule type="cellIs" dxfId="1" priority="21" operator="equal">
      <formula>"A"</formula>
    </cfRule>
    <cfRule type="cellIs" dxfId="0" priority="22" operator="equal">
      <formula>"R"</formula>
    </cfRule>
  </conditionalFormatting>
  <dataValidations count="1">
    <dataValidation type="list" allowBlank="1" showInputMessage="1" showErrorMessage="1" prompt="Rate employee's skill level from 1 to 5" sqref="O21:O22 P36:P37 R36:R37 T34:T35 V34:V35 X34:X35 Z34:Z35 Q23:Q24 S21:S22 B23:D23 K21:K22 N19:N20" xr:uid="{E9FB9961-F0A6-4945-BEC0-CD6A30487CA4}">
      <formula1>#REF!</formula1>
    </dataValidation>
  </dataValidations>
  <pageMargins left="0.7" right="0.7" top="0.75" bottom="0.75" header="0" footer="0"/>
  <pageSetup scale="49"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HR Excel Formulas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Garcia</dc:creator>
  <cp:lastModifiedBy>Paula Garcia</cp:lastModifiedBy>
  <dcterms:created xsi:type="dcterms:W3CDTF">2023-12-14T16:51:57Z</dcterms:created>
  <dcterms:modified xsi:type="dcterms:W3CDTF">2026-01-29T11:42:07Z</dcterms:modified>
</cp:coreProperties>
</file>